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4\PUBLISH\"/>
    </mc:Choice>
  </mc:AlternateContent>
  <bookViews>
    <workbookView xWindow="0" yWindow="0" windowWidth="28800" windowHeight="1258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5" l="1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G32" i="15" s="1"/>
  <c r="F38" i="15"/>
  <c r="F32" i="15" s="1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H14" i="15" s="1"/>
  <c r="G15" i="15"/>
  <c r="F15" i="15"/>
  <c r="F14" i="15" s="1"/>
  <c r="E15" i="15"/>
  <c r="D15" i="15"/>
  <c r="C15" i="15"/>
  <c r="C14" i="15" s="1"/>
  <c r="I14" i="15"/>
  <c r="D14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G32" i="14" s="1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E32" i="14" s="1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D14" i="14" s="1"/>
  <c r="C15" i="14"/>
  <c r="I14" i="14"/>
  <c r="C14" i="14"/>
  <c r="I7" i="14"/>
  <c r="H7" i="14"/>
  <c r="G7" i="14"/>
  <c r="F7" i="14"/>
  <c r="E7" i="14"/>
  <c r="D7" i="14"/>
  <c r="C7" i="14"/>
  <c r="D32" i="15" l="1"/>
  <c r="E14" i="15"/>
  <c r="G14" i="15"/>
  <c r="E32" i="15"/>
  <c r="C32" i="15"/>
  <c r="I32" i="15"/>
  <c r="H32" i="15"/>
  <c r="G14" i="14"/>
  <c r="F32" i="14"/>
  <c r="E14" i="14"/>
  <c r="F14" i="14"/>
  <c r="H14" i="14"/>
  <c r="D32" i="14"/>
  <c r="C32" i="14"/>
  <c r="I32" i="14"/>
  <c r="H32" i="14"/>
  <c r="C15" i="16"/>
  <c r="D15" i="16"/>
  <c r="E15" i="16"/>
  <c r="F15" i="16"/>
  <c r="C24" i="16"/>
  <c r="D24" i="16"/>
  <c r="E24" i="16"/>
  <c r="F24" i="16"/>
  <c r="C33" i="16"/>
  <c r="D33" i="16"/>
  <c r="E33" i="16"/>
  <c r="F33" i="16"/>
  <c r="C34" i="16"/>
  <c r="D34" i="16"/>
  <c r="E34" i="16"/>
  <c r="F34" i="16"/>
  <c r="C35" i="16"/>
  <c r="D35" i="16"/>
  <c r="E35" i="16"/>
  <c r="F35" i="16"/>
  <c r="C36" i="16"/>
  <c r="D36" i="16"/>
  <c r="E36" i="16"/>
  <c r="F36" i="16"/>
  <c r="C37" i="16"/>
  <c r="D37" i="16"/>
  <c r="E37" i="16"/>
  <c r="F37" i="16"/>
  <c r="C38" i="16"/>
  <c r="D38" i="16"/>
  <c r="E38" i="16"/>
  <c r="F38" i="16"/>
  <c r="C39" i="16"/>
  <c r="D39" i="16"/>
  <c r="E39" i="16"/>
  <c r="F39" i="16"/>
  <c r="C40" i="16"/>
  <c r="D40" i="16"/>
  <c r="E40" i="16"/>
  <c r="F40" i="16"/>
  <c r="C41" i="16"/>
  <c r="D41" i="16"/>
  <c r="E41" i="16"/>
  <c r="F41" i="16"/>
  <c r="C43" i="16"/>
  <c r="D43" i="16"/>
  <c r="E43" i="16"/>
  <c r="F43" i="16"/>
  <c r="C47" i="16"/>
  <c r="D47" i="16"/>
  <c r="E47" i="16"/>
  <c r="F47" i="16"/>
  <c r="F47" i="17"/>
  <c r="E47" i="17"/>
  <c r="D47" i="17"/>
  <c r="C47" i="17"/>
  <c r="F43" i="17"/>
  <c r="E43" i="17"/>
  <c r="D43" i="17"/>
  <c r="C43" i="17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24" i="17"/>
  <c r="E24" i="17"/>
  <c r="D24" i="17"/>
  <c r="C24" i="17"/>
  <c r="F15" i="17"/>
  <c r="E15" i="17"/>
  <c r="D15" i="17"/>
  <c r="C15" i="17"/>
  <c r="F7" i="17"/>
  <c r="E7" i="17"/>
  <c r="D7" i="17"/>
  <c r="C7" i="17"/>
  <c r="F50" i="13"/>
  <c r="E50" i="13"/>
  <c r="E50" i="18" s="1"/>
  <c r="D50" i="13"/>
  <c r="D50" i="18" s="1"/>
  <c r="C50" i="13"/>
  <c r="C50" i="18" s="1"/>
  <c r="F49" i="13"/>
  <c r="E49" i="13"/>
  <c r="D49" i="13"/>
  <c r="C49" i="13"/>
  <c r="C49" i="18" s="1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F33" i="13" s="1"/>
  <c r="E25" i="13"/>
  <c r="E33" i="13" s="1"/>
  <c r="D25" i="13"/>
  <c r="C25" i="13"/>
  <c r="C33" i="13" s="1"/>
  <c r="F23" i="13"/>
  <c r="E23" i="13"/>
  <c r="D23" i="13"/>
  <c r="C23" i="13"/>
  <c r="F22" i="13"/>
  <c r="E22" i="13"/>
  <c r="D22" i="13"/>
  <c r="C22" i="13"/>
  <c r="F21" i="13"/>
  <c r="F39" i="13" s="1"/>
  <c r="E21" i="13"/>
  <c r="E39" i="13" s="1"/>
  <c r="D21" i="13"/>
  <c r="D39" i="13" s="1"/>
  <c r="C21" i="13"/>
  <c r="C39" i="13" s="1"/>
  <c r="F20" i="13"/>
  <c r="E20" i="13"/>
  <c r="D20" i="13"/>
  <c r="C20" i="13"/>
  <c r="F19" i="13"/>
  <c r="F37" i="13" s="1"/>
  <c r="E19" i="13"/>
  <c r="E37" i="13" s="1"/>
  <c r="D19" i="13"/>
  <c r="D37" i="13" s="1"/>
  <c r="C19" i="13"/>
  <c r="C37" i="13" s="1"/>
  <c r="F18" i="13"/>
  <c r="E18" i="13"/>
  <c r="D18" i="13"/>
  <c r="C18" i="13"/>
  <c r="F17" i="13"/>
  <c r="E17" i="13"/>
  <c r="D17" i="13"/>
  <c r="C17" i="13"/>
  <c r="F16" i="13"/>
  <c r="E16" i="13"/>
  <c r="D16" i="13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F36" i="13" s="1"/>
  <c r="F54" i="13" s="1"/>
  <c r="E10" i="13"/>
  <c r="D10" i="13"/>
  <c r="D36" i="13" s="1"/>
  <c r="D54" i="13" s="1"/>
  <c r="C10" i="13"/>
  <c r="C36" i="13" s="1"/>
  <c r="C54" i="13" s="1"/>
  <c r="F9" i="13"/>
  <c r="E9" i="13"/>
  <c r="D9" i="13"/>
  <c r="D35" i="13" s="1"/>
  <c r="C9" i="13"/>
  <c r="C35" i="13" s="1"/>
  <c r="F8" i="13"/>
  <c r="E8" i="13"/>
  <c r="D8" i="13"/>
  <c r="C8" i="13"/>
  <c r="F54" i="14"/>
  <c r="F53" i="14"/>
  <c r="E53" i="14"/>
  <c r="D53" i="14"/>
  <c r="C53" i="14"/>
  <c r="F53" i="15"/>
  <c r="E53" i="15"/>
  <c r="D53" i="15"/>
  <c r="C53" i="15"/>
  <c r="C55" i="13" l="1"/>
  <c r="E48" i="13"/>
  <c r="F14" i="16"/>
  <c r="E14" i="16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D55" i="13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14" i="17"/>
  <c r="D14" i="17"/>
  <c r="F14" i="17"/>
  <c r="E14" i="17"/>
  <c r="E32" i="17"/>
  <c r="F32" i="17"/>
  <c r="C32" i="17"/>
  <c r="D32" i="17"/>
  <c r="D14" i="16"/>
  <c r="F32" i="16"/>
  <c r="C14" i="16"/>
  <c r="E32" i="16"/>
  <c r="D32" i="16"/>
  <c r="C32" i="16"/>
  <c r="E49" i="18"/>
  <c r="E48" i="18" s="1"/>
  <c r="C46" i="18"/>
  <c r="F49" i="18"/>
  <c r="D46" i="18"/>
  <c r="D49" i="18"/>
  <c r="D48" i="18" s="1"/>
  <c r="F50" i="18"/>
  <c r="C48" i="18"/>
  <c r="E55" i="13"/>
  <c r="F55" i="13"/>
  <c r="C24" i="13"/>
  <c r="F7" i="13"/>
  <c r="D33" i="13"/>
  <c r="E24" i="13"/>
  <c r="F24" i="13"/>
  <c r="C34" i="13"/>
  <c r="E34" i="13"/>
  <c r="D34" i="13"/>
  <c r="E56" i="16" l="1"/>
  <c r="E57" i="16"/>
  <c r="C57" i="16"/>
  <c r="C56" i="16"/>
  <c r="D56" i="16"/>
  <c r="D57" i="16"/>
  <c r="F56" i="16"/>
  <c r="F57" i="16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F46" i="18"/>
  <c r="D45" i="18"/>
  <c r="D44" i="18" s="1"/>
  <c r="E46" i="18"/>
  <c r="F48" i="18"/>
  <c r="C45" i="18"/>
  <c r="C44" i="18" s="1"/>
  <c r="D32" i="13"/>
  <c r="E58" i="13" l="1"/>
  <c r="E57" i="13"/>
  <c r="D57" i="13"/>
  <c r="D58" i="13"/>
  <c r="F58" i="13"/>
  <c r="F57" i="13"/>
  <c r="C57" i="13"/>
  <c r="C58" i="13"/>
  <c r="C41" i="18"/>
  <c r="D41" i="18"/>
  <c r="F45" i="18"/>
  <c r="F44" i="18" s="1"/>
  <c r="E45" i="18"/>
  <c r="E44" i="18" s="1"/>
  <c r="D40" i="18" l="1"/>
  <c r="C40" i="18"/>
  <c r="E41" i="18"/>
  <c r="F41" i="18"/>
  <c r="C39" i="18" l="1"/>
  <c r="F40" i="18"/>
  <c r="D39" i="18"/>
  <c r="E40" i="18"/>
  <c r="D38" i="18" l="1"/>
  <c r="F39" i="18"/>
  <c r="E39" i="18"/>
  <c r="C38" i="18"/>
  <c r="E38" i="18" l="1"/>
  <c r="F38" i="18"/>
  <c r="C37" i="18"/>
  <c r="C55" i="18" s="1"/>
  <c r="D37" i="18"/>
  <c r="D55" i="18" s="1"/>
  <c r="C36" i="18" l="1"/>
  <c r="C54" i="18" s="1"/>
  <c r="F37" i="18"/>
  <c r="F55" i="18" s="1"/>
  <c r="E37" i="18"/>
  <c r="E55" i="18" s="1"/>
  <c r="D36" i="18"/>
  <c r="D54" i="18" s="1"/>
  <c r="E36" i="18" l="1"/>
  <c r="E54" i="18" s="1"/>
  <c r="F36" i="18"/>
  <c r="F54" i="18" s="1"/>
  <c r="D35" i="18"/>
  <c r="C35" i="18"/>
  <c r="D34" i="18" l="1"/>
  <c r="F35" i="18"/>
  <c r="C34" i="18"/>
  <c r="E35" i="18"/>
  <c r="D33" i="18" l="1"/>
  <c r="F34" i="18"/>
  <c r="C33" i="18"/>
  <c r="E34" i="18"/>
  <c r="D32" i="18" l="1"/>
  <c r="F33" i="18"/>
  <c r="E33" i="18"/>
  <c r="C32" i="18"/>
  <c r="D31" i="18" l="1"/>
  <c r="C31" i="18"/>
  <c r="E32" i="18"/>
  <c r="F32" i="18"/>
  <c r="F31" i="18" l="1"/>
  <c r="E31" i="18"/>
  <c r="C30" i="18"/>
  <c r="D30" i="18"/>
  <c r="E30" i="18" l="1"/>
  <c r="D29" i="18"/>
  <c r="C29" i="18"/>
  <c r="F30" i="18"/>
  <c r="F29" i="18" l="1"/>
  <c r="D28" i="18"/>
  <c r="E29" i="18"/>
  <c r="C28" i="18"/>
  <c r="E28" i="18" l="1"/>
  <c r="D27" i="18"/>
  <c r="C27" i="18"/>
  <c r="F28" i="18"/>
  <c r="D26" i="18" l="1"/>
  <c r="C26" i="18"/>
  <c r="F27" i="18"/>
  <c r="E27" i="18"/>
  <c r="C25" i="18" l="1"/>
  <c r="F26" i="18"/>
  <c r="E26" i="18"/>
  <c r="D25" i="18"/>
  <c r="E25" i="18" l="1"/>
  <c r="F25" i="18"/>
  <c r="D24" i="18"/>
  <c r="C24" i="18"/>
  <c r="D23" i="18" l="1"/>
  <c r="F24" i="18"/>
  <c r="C23" i="18"/>
  <c r="E24" i="18"/>
  <c r="F23" i="18" l="1"/>
  <c r="D22" i="18"/>
  <c r="C22" i="18"/>
  <c r="E23" i="18"/>
  <c r="C21" i="18" l="1"/>
  <c r="D21" i="18"/>
  <c r="E22" i="18"/>
  <c r="F22" i="18"/>
  <c r="E21" i="18" l="1"/>
  <c r="D20" i="18"/>
  <c r="F21" i="18"/>
  <c r="C20" i="18"/>
  <c r="F20" i="18" l="1"/>
  <c r="D19" i="18"/>
  <c r="C19" i="18"/>
  <c r="E20" i="18"/>
  <c r="C18" i="18" l="1"/>
  <c r="D18" i="18"/>
  <c r="E19" i="18"/>
  <c r="F19" i="18"/>
  <c r="J24" i="15"/>
  <c r="J24" i="14"/>
  <c r="J15" i="15"/>
  <c r="J15" i="14"/>
  <c r="J7" i="15"/>
  <c r="J7" i="14"/>
  <c r="J14" i="14" l="1"/>
  <c r="D17" i="18"/>
  <c r="E18" i="18"/>
  <c r="F18" i="18"/>
  <c r="C17" i="18"/>
  <c r="J14" i="15"/>
  <c r="E17" i="18" l="1"/>
  <c r="D16" i="18"/>
  <c r="F17" i="18"/>
  <c r="C16" i="18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J33" i="17"/>
  <c r="I33" i="17"/>
  <c r="H33" i="17"/>
  <c r="G33" i="17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41" i="15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8"/>
  <c r="J2" i="17"/>
  <c r="J2" i="16"/>
  <c r="J2" i="15"/>
  <c r="J2" i="14"/>
  <c r="J32" i="14" l="1"/>
  <c r="F16" i="18"/>
  <c r="D15" i="18"/>
  <c r="C15" i="18"/>
  <c r="E16" i="18"/>
  <c r="G56" i="15"/>
  <c r="J32" i="15"/>
  <c r="I32" i="17"/>
  <c r="J32" i="17"/>
  <c r="G32" i="17"/>
  <c r="H32" i="17"/>
  <c r="G32" i="16"/>
  <c r="H32" i="16"/>
  <c r="I32" i="16"/>
  <c r="J32" i="16"/>
  <c r="C14" i="18" l="1"/>
  <c r="D14" i="18"/>
  <c r="E15" i="18"/>
  <c r="F15" i="18"/>
  <c r="J7" i="17"/>
  <c r="I7" i="17"/>
  <c r="H7" i="17"/>
  <c r="G7" i="17"/>
  <c r="J15" i="17"/>
  <c r="I15" i="17"/>
  <c r="H15" i="17"/>
  <c r="G15" i="17"/>
  <c r="J24" i="17"/>
  <c r="I24" i="17"/>
  <c r="H24" i="17"/>
  <c r="G24" i="17"/>
  <c r="J43" i="17"/>
  <c r="I43" i="17"/>
  <c r="H43" i="17"/>
  <c r="G43" i="17"/>
  <c r="J47" i="17"/>
  <c r="I47" i="17"/>
  <c r="H47" i="17"/>
  <c r="G47" i="17"/>
  <c r="J47" i="16"/>
  <c r="I47" i="16"/>
  <c r="H47" i="16"/>
  <c r="G47" i="16"/>
  <c r="J43" i="16"/>
  <c r="I43" i="16"/>
  <c r="H43" i="16"/>
  <c r="G43" i="16"/>
  <c r="G56" i="16" s="1"/>
  <c r="J7" i="16"/>
  <c r="I7" i="16"/>
  <c r="H7" i="16"/>
  <c r="G7" i="16"/>
  <c r="J15" i="16"/>
  <c r="I15" i="16"/>
  <c r="H15" i="16"/>
  <c r="G15" i="16"/>
  <c r="J24" i="16"/>
  <c r="I24" i="16"/>
  <c r="H24" i="16"/>
  <c r="G24" i="16"/>
  <c r="I57" i="16"/>
  <c r="J47" i="14"/>
  <c r="J43" i="14"/>
  <c r="J47" i="15"/>
  <c r="J43" i="15"/>
  <c r="D13" i="18" l="1"/>
  <c r="E14" i="18"/>
  <c r="F14" i="18"/>
  <c r="C13" i="18"/>
  <c r="I14" i="17"/>
  <c r="J56" i="17"/>
  <c r="G56" i="17"/>
  <c r="H57" i="17"/>
  <c r="I57" i="17"/>
  <c r="G57" i="17"/>
  <c r="J57" i="17"/>
  <c r="H14" i="17"/>
  <c r="J14" i="17"/>
  <c r="G14" i="17"/>
  <c r="J57" i="16"/>
  <c r="J56" i="16"/>
  <c r="G57" i="16"/>
  <c r="I56" i="16"/>
  <c r="G14" i="16"/>
  <c r="I14" i="16"/>
  <c r="J14" i="16"/>
  <c r="H14" i="16"/>
  <c r="H56" i="17"/>
  <c r="I56" i="17"/>
  <c r="H56" i="16"/>
  <c r="H57" i="16"/>
  <c r="F13" i="18" l="1"/>
  <c r="E13" i="18"/>
  <c r="C12" i="18"/>
  <c r="D12" i="18"/>
  <c r="J57" i="15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H50" i="13"/>
  <c r="H50" i="18" s="1"/>
  <c r="G50" i="13"/>
  <c r="G50" i="18" s="1"/>
  <c r="J49" i="13"/>
  <c r="I49" i="13"/>
  <c r="I49" i="18" s="1"/>
  <c r="H49" i="13"/>
  <c r="G49" i="13"/>
  <c r="J46" i="13"/>
  <c r="J46" i="18" s="1"/>
  <c r="I46" i="13"/>
  <c r="H46" i="13"/>
  <c r="H46" i="18" s="1"/>
  <c r="G46" i="13"/>
  <c r="G46" i="18" s="1"/>
  <c r="J45" i="13"/>
  <c r="I45" i="13"/>
  <c r="I45" i="18" s="1"/>
  <c r="H45" i="13"/>
  <c r="G45" i="13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I25" i="13"/>
  <c r="H25" i="13"/>
  <c r="G25" i="13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I21" i="13"/>
  <c r="H21" i="13"/>
  <c r="G21" i="13"/>
  <c r="J20" i="13"/>
  <c r="J20" i="18" s="1"/>
  <c r="I20" i="13"/>
  <c r="I20" i="18" s="1"/>
  <c r="H20" i="13"/>
  <c r="H20" i="18" s="1"/>
  <c r="G20" i="13"/>
  <c r="G20" i="18" s="1"/>
  <c r="J19" i="13"/>
  <c r="I19" i="13"/>
  <c r="H19" i="13"/>
  <c r="G19" i="13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C11" i="18" l="1"/>
  <c r="E12" i="18"/>
  <c r="D11" i="18"/>
  <c r="F12" i="18"/>
  <c r="G16" i="18"/>
  <c r="G15" i="13"/>
  <c r="G15" i="18" s="1"/>
  <c r="G25" i="18"/>
  <c r="G33" i="13"/>
  <c r="G33" i="18" s="1"/>
  <c r="H25" i="18"/>
  <c r="H33" i="13"/>
  <c r="H33" i="18" s="1"/>
  <c r="I25" i="18"/>
  <c r="I33" i="13"/>
  <c r="I33" i="18" s="1"/>
  <c r="J25" i="18"/>
  <c r="J33" i="13"/>
  <c r="J33" i="18" s="1"/>
  <c r="J19" i="18"/>
  <c r="J37" i="13"/>
  <c r="H21" i="18"/>
  <c r="H39" i="13"/>
  <c r="H39" i="18" s="1"/>
  <c r="I21" i="18"/>
  <c r="I39" i="13"/>
  <c r="I39" i="18" s="1"/>
  <c r="G19" i="18"/>
  <c r="G37" i="13"/>
  <c r="G37" i="18" s="1"/>
  <c r="J21" i="18"/>
  <c r="J39" i="13"/>
  <c r="J39" i="18" s="1"/>
  <c r="H19" i="18"/>
  <c r="H37" i="13"/>
  <c r="H37" i="18" s="1"/>
  <c r="I19" i="18"/>
  <c r="I37" i="13"/>
  <c r="I37" i="18" s="1"/>
  <c r="G21" i="18"/>
  <c r="G39" i="13"/>
  <c r="G39" i="18" s="1"/>
  <c r="I13" i="18"/>
  <c r="I41" i="13"/>
  <c r="I41" i="18" s="1"/>
  <c r="J13" i="18"/>
  <c r="J41" i="13"/>
  <c r="J41" i="18" s="1"/>
  <c r="J8" i="18"/>
  <c r="J34" i="13"/>
  <c r="J34" i="18" s="1"/>
  <c r="H10" i="18"/>
  <c r="H36" i="13"/>
  <c r="J11" i="18"/>
  <c r="J38" i="13"/>
  <c r="J38" i="18" s="1"/>
  <c r="H13" i="18"/>
  <c r="H41" i="13"/>
  <c r="H41" i="18" s="1"/>
  <c r="G9" i="18"/>
  <c r="G35" i="13"/>
  <c r="G35" i="18" s="1"/>
  <c r="G12" i="18"/>
  <c r="G40" i="13"/>
  <c r="G40" i="18" s="1"/>
  <c r="J10" i="18"/>
  <c r="J36" i="13"/>
  <c r="I9" i="18"/>
  <c r="I35" i="13"/>
  <c r="I35" i="18" s="1"/>
  <c r="G11" i="18"/>
  <c r="G38" i="13"/>
  <c r="G38" i="18" s="1"/>
  <c r="I12" i="18"/>
  <c r="I40" i="13"/>
  <c r="I40" i="18" s="1"/>
  <c r="H8" i="18"/>
  <c r="H34" i="13"/>
  <c r="H34" i="18" s="1"/>
  <c r="J9" i="18"/>
  <c r="J35" i="13"/>
  <c r="J35" i="18" s="1"/>
  <c r="H11" i="18"/>
  <c r="H38" i="13"/>
  <c r="H38" i="18" s="1"/>
  <c r="J12" i="18"/>
  <c r="J40" i="13"/>
  <c r="J40" i="18" s="1"/>
  <c r="I10" i="18"/>
  <c r="I36" i="13"/>
  <c r="H9" i="18"/>
  <c r="H35" i="13"/>
  <c r="H35" i="18" s="1"/>
  <c r="H12" i="18"/>
  <c r="H40" i="13"/>
  <c r="H40" i="18" s="1"/>
  <c r="G8" i="18"/>
  <c r="G34" i="13"/>
  <c r="G34" i="18" s="1"/>
  <c r="I8" i="18"/>
  <c r="I34" i="13"/>
  <c r="I34" i="18" s="1"/>
  <c r="G10" i="18"/>
  <c r="G36" i="13"/>
  <c r="I11" i="18"/>
  <c r="I38" i="13"/>
  <c r="I38" i="18" s="1"/>
  <c r="G13" i="18"/>
  <c r="G41" i="13"/>
  <c r="G41" i="18" s="1"/>
  <c r="J49" i="18"/>
  <c r="J48" i="18" s="1"/>
  <c r="J48" i="13"/>
  <c r="G49" i="18"/>
  <c r="G48" i="18" s="1"/>
  <c r="G48" i="13"/>
  <c r="H49" i="18"/>
  <c r="H48" i="18" s="1"/>
  <c r="H48" i="13"/>
  <c r="J44" i="13"/>
  <c r="J45" i="18"/>
  <c r="J44" i="18" s="1"/>
  <c r="H45" i="18"/>
  <c r="H44" i="18" s="1"/>
  <c r="H44" i="13"/>
  <c r="G44" i="13"/>
  <c r="G45" i="18"/>
  <c r="G44" i="18" s="1"/>
  <c r="I48" i="13"/>
  <c r="I50" i="18"/>
  <c r="I48" i="18" s="1"/>
  <c r="I44" i="13"/>
  <c r="I46" i="18"/>
  <c r="I44" i="18" s="1"/>
  <c r="I24" i="13"/>
  <c r="I24" i="18" s="1"/>
  <c r="J24" i="13"/>
  <c r="J24" i="18" s="1"/>
  <c r="H24" i="13"/>
  <c r="H24" i="18" s="1"/>
  <c r="G24" i="13"/>
  <c r="G24" i="18" s="1"/>
  <c r="J15" i="13"/>
  <c r="J15" i="18" s="1"/>
  <c r="J37" i="18"/>
  <c r="H15" i="13"/>
  <c r="H15" i="18" s="1"/>
  <c r="I15" i="13"/>
  <c r="I15" i="18" s="1"/>
  <c r="J7" i="13"/>
  <c r="J7" i="18" s="1"/>
  <c r="I7" i="13"/>
  <c r="I7" i="18" s="1"/>
  <c r="G7" i="13"/>
  <c r="G7" i="18" s="1"/>
  <c r="H7" i="13"/>
  <c r="H7" i="18" s="1"/>
  <c r="J54" i="14"/>
  <c r="J57" i="14"/>
  <c r="J56" i="14"/>
  <c r="J56" i="15"/>
  <c r="D10" i="18" l="1"/>
  <c r="E11" i="18"/>
  <c r="F11" i="18"/>
  <c r="C10" i="18"/>
  <c r="J55" i="18"/>
  <c r="G55" i="18"/>
  <c r="H55" i="18"/>
  <c r="I55" i="18"/>
  <c r="J54" i="13"/>
  <c r="J36" i="18"/>
  <c r="J54" i="18" s="1"/>
  <c r="H54" i="13"/>
  <c r="H36" i="18"/>
  <c r="H54" i="18" s="1"/>
  <c r="G54" i="13"/>
  <c r="G36" i="18"/>
  <c r="G54" i="18" s="1"/>
  <c r="I54" i="13"/>
  <c r="I36" i="18"/>
  <c r="I54" i="18" s="1"/>
  <c r="G14" i="13"/>
  <c r="G14" i="18" s="1"/>
  <c r="H14" i="13"/>
  <c r="H14" i="18" s="1"/>
  <c r="I55" i="13"/>
  <c r="J14" i="13"/>
  <c r="J14" i="18" s="1"/>
  <c r="I14" i="13"/>
  <c r="I14" i="18" s="1"/>
  <c r="G55" i="13"/>
  <c r="J55" i="13"/>
  <c r="H55" i="13"/>
  <c r="J32" i="13"/>
  <c r="J32" i="18" s="1"/>
  <c r="I32" i="13"/>
  <c r="H32" i="13"/>
  <c r="G32" i="13"/>
  <c r="F10" i="18" l="1"/>
  <c r="E10" i="18"/>
  <c r="C9" i="18"/>
  <c r="D9" i="18"/>
  <c r="J68" i="18"/>
  <c r="J70" i="18" s="1"/>
  <c r="J58" i="18"/>
  <c r="J57" i="18"/>
  <c r="H58" i="13"/>
  <c r="H32" i="18"/>
  <c r="G57" i="13"/>
  <c r="G32" i="18"/>
  <c r="I58" i="13"/>
  <c r="I32" i="18"/>
  <c r="H57" i="13"/>
  <c r="I57" i="13"/>
  <c r="G58" i="13"/>
  <c r="J57" i="13"/>
  <c r="J58" i="13"/>
  <c r="D7" i="16" l="1"/>
  <c r="D7" i="18" s="1"/>
  <c r="D8" i="18"/>
  <c r="E9" i="18"/>
  <c r="F9" i="18"/>
  <c r="C7" i="16"/>
  <c r="C7" i="18" s="1"/>
  <c r="C8" i="18"/>
  <c r="G68" i="18"/>
  <c r="G70" i="18" s="1"/>
  <c r="G58" i="18"/>
  <c r="G57" i="18"/>
  <c r="H68" i="18"/>
  <c r="H70" i="18" s="1"/>
  <c r="H57" i="18"/>
  <c r="H58" i="18"/>
  <c r="I68" i="18"/>
  <c r="I70" i="18" s="1"/>
  <c r="I58" i="18"/>
  <c r="I57" i="18"/>
  <c r="E7" i="16" l="1"/>
  <c r="E7" i="18" s="1"/>
  <c r="E8" i="18"/>
  <c r="F8" i="18"/>
  <c r="F7" i="16"/>
  <c r="F7" i="18" s="1"/>
</calcChain>
</file>

<file path=xl/sharedStrings.xml><?xml version="1.0" encoding="utf-8"?>
<sst xmlns="http://schemas.openxmlformats.org/spreadsheetml/2006/main" count="403" uniqueCount="68">
  <si>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</si>
  <si>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</si>
  <si>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</si>
  <si>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</si>
  <si>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</si>
  <si>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</si>
  <si>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</si>
  <si>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</si>
  <si>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</si>
  <si>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</si>
  <si>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</si>
  <si>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</si>
  <si>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</si>
  <si>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</si>
  <si>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</si>
  <si>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</si>
  <si>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</si>
  <si>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</si>
  <si>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</si>
  <si>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</si>
  <si>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</si>
  <si>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</si>
  <si>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</si>
  <si>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</si>
  <si>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</si>
  <si>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</si>
  <si>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</si>
  <si>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</si>
  <si>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</si>
  <si>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</si>
  <si>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</si>
  <si>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</si>
  <si>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</si>
  <si>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</si>
  <si>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</si>
  <si>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</si>
  <si>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</si>
  <si>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</si>
  <si>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</si>
  <si>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</si>
  <si>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</si>
  <si>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</si>
  <si>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</si>
  <si>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</si>
  <si>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</si>
  <si>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</si>
  <si>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</si>
  <si>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</si>
  <si>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</si>
  <si>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</si>
  <si>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</si>
  <si>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t>2020Q1</t>
  </si>
  <si>
    <t>2020Q2</t>
  </si>
  <si>
    <t>2020Q3</t>
  </si>
  <si>
    <t>2021Q1**</t>
  </si>
  <si>
    <t>2021Q1</t>
  </si>
  <si>
    <t>2021Q2**</t>
  </si>
  <si>
    <t>2020Q4</t>
  </si>
  <si>
    <t>2021Q2</t>
  </si>
  <si>
    <t>Q3 2021</t>
  </si>
  <si>
    <t>2020Q1*</t>
  </si>
  <si>
    <t>2020Q2*</t>
  </si>
  <si>
    <t>2020Q3*</t>
  </si>
  <si>
    <t>2020Q4*</t>
  </si>
  <si>
    <t>2021Q3**</t>
  </si>
  <si>
    <t>2021Q3</t>
  </si>
  <si>
    <t>2021Q1*</t>
  </si>
  <si>
    <t>2021Q2*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</si>
</sst>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1" fillId="3" borderId="0" xfId="0" applyFont="1" applyFill="1"/>
    <xf numFmtId="43" fontId="21" fillId="3" borderId="0" xfId="0" applyNumberFormat="1" applyFont="1" applyFill="1"/>
    <xf numFmtId="43" fontId="21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3" fillId="3" borderId="0" xfId="0" applyFont="1" applyFill="1" applyBorder="1"/>
    <xf numFmtId="43" fontId="23" fillId="3" borderId="0" xfId="1" applyFont="1" applyFill="1" applyBorder="1"/>
    <xf numFmtId="0" fontId="22" fillId="3" borderId="0" xfId="0" applyFont="1" applyFill="1"/>
    <xf numFmtId="43" fontId="22" fillId="3" borderId="0" xfId="1" applyFont="1" applyFill="1"/>
    <xf numFmtId="0" fontId="26" fillId="3" borderId="0" xfId="0" applyFont="1" applyFill="1"/>
    <xf numFmtId="0" fontId="27" fillId="3" borderId="0" xfId="0" applyFont="1" applyFill="1" applyBorder="1"/>
    <xf numFmtId="0" fontId="27" fillId="3" borderId="0" xfId="0" applyFont="1" applyFill="1"/>
    <xf numFmtId="43" fontId="27" fillId="3" borderId="0" xfId="1" applyFont="1" applyFill="1" applyBorder="1"/>
    <xf numFmtId="43" fontId="27" fillId="3" borderId="0" xfId="1" applyFont="1" applyFill="1"/>
    <xf numFmtId="0" fontId="17" fillId="3" borderId="0" xfId="0" applyFont="1" applyFill="1" applyAlignment="1">
      <alignment horizontal="left" wrapText="1"/>
    </xf>
    <xf numFmtId="0" fontId="25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59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46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54</v>
      </c>
      <c r="I4" s="9" t="s">
        <v>56</v>
      </c>
      <c r="J4" s="9" t="s">
        <v>64</v>
      </c>
      <c r="M4" s="34"/>
      <c r="N4" s="34"/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8486.1055402802704</v>
      </c>
      <c r="D7" s="15">
        <f t="shared" si="0"/>
        <v>6797.5409736320671</v>
      </c>
      <c r="E7" s="15">
        <f t="shared" si="0"/>
        <v>6010.2318036575198</v>
      </c>
      <c r="F7" s="15">
        <f t="shared" si="0"/>
        <v>5337.0649722422513</v>
      </c>
      <c r="G7" s="15">
        <f>G8+G9+G11+G12+G13</f>
        <v>6523.8367432989508</v>
      </c>
      <c r="H7" s="15">
        <f t="shared" ref="H7:J7" si="1">H8+H9+H11+H12+H13</f>
        <v>7266.33134399952</v>
      </c>
      <c r="I7" s="15">
        <f>I8+I9+I11+I12+I13</f>
        <v>6792.4377855247858</v>
      </c>
      <c r="J7" s="15">
        <f t="shared" si="1"/>
        <v>6821.8441643112528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5690.957485073016</v>
      </c>
      <c r="D9" s="1">
        <f>'1.1Central Govt.'!D9+'1.2Local Govt.'!D9</f>
        <v>4423.5351622166554</v>
      </c>
      <c r="E9" s="1">
        <f>'1.1Central Govt.'!E9+'1.2Local Govt.'!E9</f>
        <v>3514.193819046287</v>
      </c>
      <c r="F9" s="1">
        <f>'1.1Central Govt.'!F9+'1.2Local Govt.'!F9</f>
        <v>2944.0943826250168</v>
      </c>
      <c r="G9" s="1">
        <f>'1.1Central Govt.'!G9+'1.2Local Govt.'!G9</f>
        <v>3954.6260191421479</v>
      </c>
      <c r="H9" s="1">
        <f>'1.1Central Govt.'!H9+'1.2Local Govt.'!H9</f>
        <v>3685.1496019763931</v>
      </c>
      <c r="I9" s="1">
        <f>'1.1Central Govt.'!I9+'1.2Local Govt.'!I9</f>
        <v>3849.8830972355931</v>
      </c>
      <c r="J9" s="1">
        <f>'1.1Central Govt.'!J9+'1.2Local Govt.'!J9</f>
        <v>3833.8803156204176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81.58716746996619</v>
      </c>
      <c r="D10" s="40">
        <f>'1.1Central Govt.'!D10+'1.2Local Govt.'!D10</f>
        <v>-63.259682470825446</v>
      </c>
      <c r="E10" s="40">
        <f>'1.1Central Govt.'!E10+'1.2Local Govt.'!E10</f>
        <v>-46.910466508180669</v>
      </c>
      <c r="F10" s="40">
        <f>'1.1Central Govt.'!F10+'1.2Local Govt.'!F10</f>
        <v>-40.534692720203779</v>
      </c>
      <c r="G10" s="40">
        <f>'1.1Central Govt.'!G10+'1.2Local Govt.'!G10</f>
        <v>35.241494151010279</v>
      </c>
      <c r="H10" s="40">
        <f>'1.1Central Govt.'!H10+'1.2Local Govt.'!H10</f>
        <v>-46.838437894592367</v>
      </c>
      <c r="I10" s="40">
        <f>'1.1Central Govt.'!I10+'1.2Local Govt.'!I10</f>
        <v>-43.64112515472425</v>
      </c>
      <c r="J10" s="40">
        <f>'1.1Central Govt.'!J10+'1.2Local Govt.'!J10</f>
        <v>-43.391271838558765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7.3743684904359403</v>
      </c>
      <c r="D11" s="1">
        <f>'1.1Central Govt.'!D11+'1.2Local Govt.'!D11</f>
        <v>6.2632795494317843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2787.7736867168187</v>
      </c>
      <c r="D13" s="1">
        <f>'1.1Central Govt.'!D13+'1.2Local Govt.'!D13</f>
        <v>2367.7425318659803</v>
      </c>
      <c r="E13" s="1">
        <f>'1.1Central Govt.'!E13+'1.2Local Govt.'!E13</f>
        <v>2496.0379846112328</v>
      </c>
      <c r="F13" s="1">
        <f>'1.1Central Govt.'!F13+'1.2Local Govt.'!F13</f>
        <v>2392.9705896172341</v>
      </c>
      <c r="G13" s="1">
        <f>'1.1Central Govt.'!G13+'1.2Local Govt.'!G13</f>
        <v>2569.2107241568033</v>
      </c>
      <c r="H13" s="1">
        <f>'1.1Central Govt.'!H13+'1.2Local Govt.'!H13</f>
        <v>3581.1817420231264</v>
      </c>
      <c r="I13" s="1">
        <f>'1.1Central Govt.'!I13+'1.2Local Govt.'!I13</f>
        <v>2942.5546882891931</v>
      </c>
      <c r="J13" s="1">
        <f>'1.1Central Govt.'!J13+'1.2Local Govt.'!J13</f>
        <v>2987.9638486908352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339618.85165545257</v>
      </c>
      <c r="D14" s="15">
        <f t="shared" si="2"/>
        <v>313627.34884341777</v>
      </c>
      <c r="E14" s="15">
        <f t="shared" si="2"/>
        <v>365533.06205492845</v>
      </c>
      <c r="F14" s="15">
        <f t="shared" si="2"/>
        <v>383910.88912085764</v>
      </c>
      <c r="G14" s="15">
        <f>G15+G24</f>
        <v>428661.48683933029</v>
      </c>
      <c r="H14" s="15">
        <f t="shared" ref="H14:J14" si="3">H15+H24</f>
        <v>440225.23166389531</v>
      </c>
      <c r="I14" s="15">
        <f>I15+I24</f>
        <v>448598.19866259728</v>
      </c>
      <c r="J14" s="15">
        <f t="shared" si="3"/>
        <v>466562.20700707624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22841.082628788325</v>
      </c>
      <c r="D15" s="15">
        <f t="shared" si="4"/>
        <v>13932.816076736937</v>
      </c>
      <c r="E15" s="15">
        <f t="shared" si="4"/>
        <v>26998.608306710295</v>
      </c>
      <c r="F15" s="15">
        <f t="shared" si="4"/>
        <v>29841.375793228213</v>
      </c>
      <c r="G15" s="15">
        <f>G16+G17+G20+G22+G23</f>
        <v>29603.761365981718</v>
      </c>
      <c r="H15" s="15">
        <f t="shared" ref="H15:J15" si="5">H16+H17+H20+H22+H23</f>
        <v>35465.170177061431</v>
      </c>
      <c r="I15" s="15">
        <f>I16+I17+I20+I22+I23</f>
        <v>36264.146399195306</v>
      </c>
      <c r="J15" s="15">
        <f t="shared" si="5"/>
        <v>28347.733074111806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15886.807673801597</v>
      </c>
      <c r="D17" s="1">
        <f>'1.1Central Govt.'!D17+'1.2Local Govt.'!D17</f>
        <v>8246.1418456442843</v>
      </c>
      <c r="E17" s="1">
        <f>'1.1Central Govt.'!E17+'1.2Local Govt.'!E17</f>
        <v>20621.565688168925</v>
      </c>
      <c r="F17" s="1">
        <f>'1.1Central Govt.'!F17+'1.2Local Govt.'!F17</f>
        <v>23270.6771668658</v>
      </c>
      <c r="G17" s="1">
        <f>'1.1Central Govt.'!G17+'1.2Local Govt.'!G17</f>
        <v>23650.130474003829</v>
      </c>
      <c r="H17" s="1">
        <f>'1.1Central Govt.'!H17+'1.2Local Govt.'!H17</f>
        <v>29341.785813482777</v>
      </c>
      <c r="I17" s="1">
        <f>'1.1Central Govt.'!I17+'1.2Local Govt.'!I17</f>
        <v>30351.592350613122</v>
      </c>
      <c r="J17" s="1">
        <f>'1.1Central Govt.'!J17+'1.2Local Govt.'!J17</f>
        <v>22436.416925129182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6.3286832601971073</v>
      </c>
      <c r="D18" s="40">
        <f>'1.1Central Govt.'!D18+'1.2Local Govt.'!D18</f>
        <v>3.5265351622166556</v>
      </c>
      <c r="E18" s="40">
        <f>'1.1Central Govt.'!E18+'1.2Local Govt.'!E18</f>
        <v>-24.724916305411835</v>
      </c>
      <c r="F18" s="40">
        <f>'1.1Central Govt.'!F18+'1.2Local Govt.'!F18</f>
        <v>-2.3051428475666977</v>
      </c>
      <c r="G18" s="40">
        <f>'1.1Central Govt.'!G18+'1.2Local Govt.'!G18</f>
        <v>0.29579950372208441</v>
      </c>
      <c r="H18" s="40">
        <f>'1.1Central Govt.'!H18+'1.2Local Govt.'!H18</f>
        <v>-17.328692492451278</v>
      </c>
      <c r="I18" s="40">
        <f>'1.1Central Govt.'!I18+'1.2Local Govt.'!I18</f>
        <v>5.1059199559895472</v>
      </c>
      <c r="J18" s="40">
        <f>'1.1Central Govt.'!J18+'1.2Local Govt.'!J18</f>
        <v>4.3739610362404866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4587.10094400036</v>
      </c>
      <c r="D19" s="40">
        <f>'1.1Central Govt.'!D19+'1.2Local Govt.'!D19</f>
        <v>4067.119622649589</v>
      </c>
      <c r="E19" s="40">
        <f>'1.1Central Govt.'!E19+'1.2Local Govt.'!E19</f>
        <v>4876.825837942316</v>
      </c>
      <c r="F19" s="40">
        <f>'1.1Central Govt.'!F19+'1.2Local Govt.'!F19</f>
        <v>5045.2421719912854</v>
      </c>
      <c r="G19" s="40">
        <f>'1.1Central Govt.'!G19+'1.2Local Govt.'!G19</f>
        <v>5279.9766016977455</v>
      </c>
      <c r="H19" s="40">
        <f>'1.1Central Govt.'!H19+'1.2Local Govt.'!H19</f>
        <v>5915.4928329943532</v>
      </c>
      <c r="I19" s="40">
        <f>'1.1Central Govt.'!I19+'1.2Local Govt.'!I19</f>
        <v>5690.5329225405039</v>
      </c>
      <c r="J19" s="40">
        <f>'1.1Central Govt.'!J19+'1.2Local Govt.'!J19</f>
        <v>6179.9836985352977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6954.2749549867267</v>
      </c>
      <c r="D20" s="1">
        <f>'1.1Central Govt.'!D20+'1.2Local Govt.'!D20</f>
        <v>5686.6742310926538</v>
      </c>
      <c r="E20" s="1">
        <f>'1.1Central Govt.'!E20+'1.2Local Govt.'!E20</f>
        <v>6377.0426185413726</v>
      </c>
      <c r="F20" s="1">
        <f>'1.1Central Govt.'!F20+'1.2Local Govt.'!F20</f>
        <v>6570.6986263624131</v>
      </c>
      <c r="G20" s="1">
        <f>'1.1Central Govt.'!G20+'1.2Local Govt.'!G20</f>
        <v>5953.6308919778894</v>
      </c>
      <c r="H20" s="1">
        <f>'1.1Central Govt.'!H20+'1.2Local Govt.'!H20</f>
        <v>6123.3843635786579</v>
      </c>
      <c r="I20" s="1">
        <f>'1.1Central Govt.'!I20+'1.2Local Govt.'!I20</f>
        <v>5912.5540485821875</v>
      </c>
      <c r="J20" s="1">
        <f>'1.1Central Govt.'!J20+'1.2Local Govt.'!J20</f>
        <v>5911.3161489826252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293.64220018121</v>
      </c>
      <c r="D21" s="40">
        <f>'1.1Central Govt.'!D21+'1.2Local Govt.'!D21</f>
        <v>334.55134005620681</v>
      </c>
      <c r="E21" s="40">
        <f>'1.1Central Govt.'!E21+'1.2Local Govt.'!E21</f>
        <v>292.14250421968956</v>
      </c>
      <c r="F21" s="40">
        <f>'1.1Central Govt.'!F21+'1.2Local Govt.'!F21</f>
        <v>304.28317547606918</v>
      </c>
      <c r="G21" s="40">
        <f>'1.1Central Govt.'!G21+'1.2Local Govt.'!G21</f>
        <v>164.26401575590052</v>
      </c>
      <c r="H21" s="40">
        <f>'1.1Central Govt.'!H21+'1.2Local Govt.'!H21</f>
        <v>191.64639514530597</v>
      </c>
      <c r="I21" s="40">
        <f>'1.1Central Govt.'!I21+'1.2Local Govt.'!I21</f>
        <v>187.55164060062683</v>
      </c>
      <c r="J21" s="40">
        <f>'1.1Central Govt.'!J21+'1.2Local Govt.'!J21</f>
        <v>976.33373366457056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316777.76902666426</v>
      </c>
      <c r="D24" s="15">
        <f t="shared" si="6"/>
        <v>299694.53276668082</v>
      </c>
      <c r="E24" s="15">
        <f t="shared" si="6"/>
        <v>338534.45374821813</v>
      </c>
      <c r="F24" s="15">
        <f t="shared" si="6"/>
        <v>354069.51332762942</v>
      </c>
      <c r="G24" s="15">
        <f>G25+G26+G27+G29+G30+G31</f>
        <v>399057.72547334858</v>
      </c>
      <c r="H24" s="15">
        <f t="shared" ref="H24:J24" si="7">H25+H26+H27+H29+H30+H31</f>
        <v>404760.06148683385</v>
      </c>
      <c r="I24" s="15">
        <f>I25+I26+I27+I29+I30+I31</f>
        <v>412334.05226340197</v>
      </c>
      <c r="J24" s="15">
        <f t="shared" si="7"/>
        <v>438214.47393296444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267236.26041712181</v>
      </c>
      <c r="D27" s="1">
        <f>'1.1Central Govt.'!D27+'1.2Local Govt.'!D27</f>
        <v>249610.03216303166</v>
      </c>
      <c r="E27" s="1">
        <f>'1.1Central Govt.'!E27+'1.2Local Govt.'!E27</f>
        <v>288563.43957497441</v>
      </c>
      <c r="F27" s="1">
        <f>'1.1Central Govt.'!F27+'1.2Local Govt.'!F27</f>
        <v>301749.60593879205</v>
      </c>
      <c r="G27" s="1">
        <f>'1.1Central Govt.'!G27+'1.2Local Govt.'!G27</f>
        <v>342594.08228046075</v>
      </c>
      <c r="H27" s="1">
        <f>'1.1Central Govt.'!H27+'1.2Local Govt.'!H27</f>
        <v>350116.21741468</v>
      </c>
      <c r="I27" s="1">
        <f>'1.1Central Govt.'!I27+'1.2Local Govt.'!I27</f>
        <v>358577.58883484115</v>
      </c>
      <c r="J27" s="1">
        <f>'1.1Central Govt.'!J27+'1.2Local Govt.'!J27</f>
        <v>384850.89835354517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133.36921818574203</v>
      </c>
      <c r="D28" s="40">
        <f>'1.1Central Govt.'!D28+'1.2Local Govt.'!D28</f>
        <v>98.473366102523372</v>
      </c>
      <c r="E28" s="40">
        <f>'1.1Central Govt.'!E28+'1.2Local Govt.'!E28</f>
        <v>-643.49801748007269</v>
      </c>
      <c r="F28" s="40">
        <f>'1.1Central Govt.'!F28+'1.2Local Govt.'!F28</f>
        <v>-532.78634609196945</v>
      </c>
      <c r="G28" s="40">
        <f>'1.1Central Govt.'!G28+'1.2Local Govt.'!G28</f>
        <v>-172.73403289613614</v>
      </c>
      <c r="H28" s="40">
        <f>'1.1Central Govt.'!H28+'1.2Local Govt.'!H28</f>
        <v>149.49677113642602</v>
      </c>
      <c r="I28" s="40">
        <f>'1.1Central Govt.'!I28+'1.2Local Govt.'!I28</f>
        <v>246.41950295695227</v>
      </c>
      <c r="J28" s="40">
        <f>'1.1Central Govt.'!J28+'1.2Local Govt.'!J28</f>
        <v>358.09477222261017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49541.508609542463</v>
      </c>
      <c r="D29" s="1">
        <f>'1.1Central Govt.'!D29+'1.2Local Govt.'!D29</f>
        <v>50084.500603649125</v>
      </c>
      <c r="E29" s="1">
        <f>'1.1Central Govt.'!E29+'1.2Local Govt.'!E29</f>
        <v>49971.014173243704</v>
      </c>
      <c r="F29" s="1">
        <f>'1.1Central Govt.'!F29+'1.2Local Govt.'!F29</f>
        <v>52319.907388837397</v>
      </c>
      <c r="G29" s="1">
        <f>'1.1Central Govt.'!G29+'1.2Local Govt.'!G29</f>
        <v>56463.643192887852</v>
      </c>
      <c r="H29" s="1">
        <f>'1.1Central Govt.'!H29+'1.2Local Govt.'!H29</f>
        <v>54643.844072153828</v>
      </c>
      <c r="I29" s="1">
        <f>'1.1Central Govt.'!I29+'1.2Local Govt.'!I29</f>
        <v>53756.463428560804</v>
      </c>
      <c r="J29" s="1">
        <f>'1.1Central Govt.'!J29+'1.2Local Govt.'!J29</f>
        <v>53363.575579419252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348104.95719573286</v>
      </c>
      <c r="D32" s="17">
        <f t="shared" si="8"/>
        <v>320424.88981704979</v>
      </c>
      <c r="E32" s="17">
        <f t="shared" si="8"/>
        <v>371543.29385858594</v>
      </c>
      <c r="F32" s="17">
        <f t="shared" si="8"/>
        <v>389247.95409309986</v>
      </c>
      <c r="G32" s="17">
        <f>G33+G34+G35+G38+G40+G41</f>
        <v>435185.32358262927</v>
      </c>
      <c r="H32" s="17">
        <f t="shared" ref="H32" si="9">H33+H34+H35+H38+H40+H41</f>
        <v>447491.56300789479</v>
      </c>
      <c r="I32" s="17">
        <f>I33+I34+I35+I38+I40+I41</f>
        <v>455390.63644812204</v>
      </c>
      <c r="J32" s="17">
        <f>J33+J34+J35+J38+J40+J41</f>
        <v>473384.05117138749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288814.02557599643</v>
      </c>
      <c r="D35" s="32">
        <f t="shared" si="14"/>
        <v>262279.7091708926</v>
      </c>
      <c r="E35" s="32">
        <f t="shared" si="14"/>
        <v>312699.19908218965</v>
      </c>
      <c r="F35" s="32">
        <f t="shared" si="14"/>
        <v>327964.37748828286</v>
      </c>
      <c r="G35" s="32">
        <f>G9+G17+G27</f>
        <v>370198.83877360669</v>
      </c>
      <c r="H35" s="32">
        <f t="shared" si="13"/>
        <v>383143.15283013915</v>
      </c>
      <c r="I35" s="32">
        <f t="shared" si="13"/>
        <v>392779.06428268988</v>
      </c>
      <c r="J35" s="32">
        <f t="shared" si="13"/>
        <v>411121.19559429475</v>
      </c>
      <c r="M35" s="34"/>
      <c r="N35" s="34"/>
    </row>
    <row r="36" spans="2:14" x14ac:dyDescent="0.25">
      <c r="B36" s="41" t="s">
        <v>33</v>
      </c>
      <c r="C36" s="37">
        <f t="shared" ref="C36:F36" si="15">C10+C18+C28</f>
        <v>221.28506891590533</v>
      </c>
      <c r="D36" s="37">
        <f t="shared" si="15"/>
        <v>38.740218793914579</v>
      </c>
      <c r="E36" s="37">
        <f t="shared" si="15"/>
        <v>-715.1334002936652</v>
      </c>
      <c r="F36" s="37">
        <f t="shared" si="15"/>
        <v>-575.62618165973993</v>
      </c>
      <c r="G36" s="37">
        <f>G10+G18+G28</f>
        <v>-137.19673924140378</v>
      </c>
      <c r="H36" s="37">
        <f t="shared" si="13"/>
        <v>85.329640749382378</v>
      </c>
      <c r="I36" s="37">
        <f t="shared" si="13"/>
        <v>207.88429775821757</v>
      </c>
      <c r="J36" s="37">
        <f t="shared" si="13"/>
        <v>319.07746142029191</v>
      </c>
      <c r="M36" s="34"/>
      <c r="N36" s="34"/>
    </row>
    <row r="37" spans="2:14" x14ac:dyDescent="0.25">
      <c r="B37" s="41" t="s">
        <v>34</v>
      </c>
      <c r="C37" s="37">
        <f t="shared" ref="C37:F37" si="16">C19</f>
        <v>4587.10094400036</v>
      </c>
      <c r="D37" s="37">
        <f t="shared" si="16"/>
        <v>4067.119622649589</v>
      </c>
      <c r="E37" s="37">
        <f t="shared" si="16"/>
        <v>4876.825837942316</v>
      </c>
      <c r="F37" s="37">
        <f t="shared" si="16"/>
        <v>5045.2421719912854</v>
      </c>
      <c r="G37" s="37">
        <f>G19</f>
        <v>5279.9766016977455</v>
      </c>
      <c r="H37" s="37">
        <f t="shared" ref="H37:J37" si="17">H19</f>
        <v>5915.4928329943532</v>
      </c>
      <c r="I37" s="37">
        <f t="shared" si="17"/>
        <v>5690.5329225405039</v>
      </c>
      <c r="J37" s="37">
        <f t="shared" si="17"/>
        <v>6179.9836985352977</v>
      </c>
      <c r="M37" s="34"/>
      <c r="N37" s="34"/>
    </row>
    <row r="38" spans="2:14" x14ac:dyDescent="0.25">
      <c r="B38" s="16" t="s">
        <v>7</v>
      </c>
      <c r="C38" s="32">
        <f t="shared" ref="C38:F38" si="18">C11+C20+C29</f>
        <v>56503.157933019625</v>
      </c>
      <c r="D38" s="32">
        <f t="shared" si="18"/>
        <v>55777.43811429121</v>
      </c>
      <c r="E38" s="32">
        <f t="shared" si="18"/>
        <v>56348.056791785079</v>
      </c>
      <c r="F38" s="32">
        <f t="shared" si="18"/>
        <v>58890.60601519981</v>
      </c>
      <c r="G38" s="32">
        <f>G11+G20+G29</f>
        <v>62417.274084865741</v>
      </c>
      <c r="H38" s="32">
        <f t="shared" ref="H38:J38" si="19">H11+H20+H29</f>
        <v>60767.228435732482</v>
      </c>
      <c r="I38" s="32">
        <f t="shared" si="19"/>
        <v>59669.017477142988</v>
      </c>
      <c r="J38" s="32">
        <f t="shared" si="19"/>
        <v>59274.891728401875</v>
      </c>
      <c r="M38" s="34"/>
      <c r="N38" s="34"/>
    </row>
    <row r="39" spans="2:14" x14ac:dyDescent="0.25">
      <c r="B39" s="41" t="s">
        <v>34</v>
      </c>
      <c r="C39" s="37">
        <f t="shared" ref="C39:F39" si="20">C21</f>
        <v>293.64220018121</v>
      </c>
      <c r="D39" s="37">
        <f t="shared" si="20"/>
        <v>334.55134005620681</v>
      </c>
      <c r="E39" s="37">
        <f t="shared" si="20"/>
        <v>292.14250421968956</v>
      </c>
      <c r="F39" s="37">
        <f t="shared" si="20"/>
        <v>304.28317547606918</v>
      </c>
      <c r="G39" s="37">
        <f>G21</f>
        <v>164.26401575590052</v>
      </c>
      <c r="H39" s="37">
        <f t="shared" ref="H39:J39" si="21">H21</f>
        <v>191.64639514530597</v>
      </c>
      <c r="I39" s="37">
        <f t="shared" si="21"/>
        <v>187.55164060062683</v>
      </c>
      <c r="J39" s="37">
        <f t="shared" si="21"/>
        <v>976.33373366457056</v>
      </c>
      <c r="M39" s="34"/>
      <c r="N39" s="34"/>
    </row>
    <row r="40" spans="2:14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M40" s="34"/>
      <c r="N40" s="34"/>
    </row>
    <row r="41" spans="2:14" x14ac:dyDescent="0.25">
      <c r="B41" s="16" t="s">
        <v>9</v>
      </c>
      <c r="C41" s="32">
        <f t="shared" ref="C41:F41" si="24">C13+C23+C31</f>
        <v>2787.7736867168187</v>
      </c>
      <c r="D41" s="32">
        <f t="shared" si="24"/>
        <v>2367.7425318659803</v>
      </c>
      <c r="E41" s="32">
        <f t="shared" si="24"/>
        <v>2496.0379846112328</v>
      </c>
      <c r="F41" s="32">
        <f t="shared" si="24"/>
        <v>2392.9705896172341</v>
      </c>
      <c r="G41" s="32">
        <f>G13+G23+G31</f>
        <v>2569.2107241568033</v>
      </c>
      <c r="H41" s="32">
        <f t="shared" si="23"/>
        <v>3581.1817420231264</v>
      </c>
      <c r="I41" s="32">
        <f t="shared" si="23"/>
        <v>2942.5546882891931</v>
      </c>
      <c r="J41" s="32">
        <f t="shared" si="23"/>
        <v>2987.9638486908352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5">C45+C46</f>
        <v>348104.95719573315</v>
      </c>
      <c r="D44" s="18">
        <f t="shared" si="25"/>
        <v>320424.88981704973</v>
      </c>
      <c r="E44" s="18">
        <f t="shared" si="25"/>
        <v>371543.29385858588</v>
      </c>
      <c r="F44" s="18">
        <f t="shared" si="25"/>
        <v>389247.95409309992</v>
      </c>
      <c r="G44" s="18">
        <f>G45+G46</f>
        <v>435185.32358262932</v>
      </c>
      <c r="H44" s="18">
        <f t="shared" ref="H44:J44" si="26">H45+H46</f>
        <v>447491.56300789485</v>
      </c>
      <c r="I44" s="18">
        <f t="shared" si="26"/>
        <v>455390.63644812239</v>
      </c>
      <c r="J44" s="18">
        <f t="shared" si="26"/>
        <v>473391.45276456658</v>
      </c>
    </row>
    <row r="45" spans="2:14" x14ac:dyDescent="0.25">
      <c r="B45" s="16" t="s">
        <v>16</v>
      </c>
      <c r="C45" s="33">
        <f>'1.1Central Govt.'!C44+'1.2Local Govt.'!C44</f>
        <v>217529.57661651017</v>
      </c>
      <c r="D45" s="33">
        <f>'1.1Central Govt.'!D44+'1.2Local Govt.'!D44</f>
        <v>189345.72087373747</v>
      </c>
      <c r="E45" s="33">
        <f>'1.1Central Govt.'!E44+'1.2Local Govt.'!E44</f>
        <v>233476.48046445969</v>
      </c>
      <c r="F45" s="33">
        <f>'1.1Central Govt.'!F44+'1.2Local Govt.'!F44</f>
        <v>247328.91118360675</v>
      </c>
      <c r="G45" s="33">
        <f>'1.1Central Govt.'!G44+'1.2Local Govt.'!G44</f>
        <v>290483.6326571051</v>
      </c>
      <c r="H45" s="33">
        <f>'1.1Central Govt.'!H44+'1.2Local Govt.'!H44</f>
        <v>301940.28565263894</v>
      </c>
      <c r="I45" s="33">
        <f>'1.1Central Govt.'!I44+'1.2Local Govt.'!I44</f>
        <v>310141.32258593809</v>
      </c>
      <c r="J45" s="33">
        <f>'1.1Central Govt.'!J44+'1.2Local Govt.'!J44</f>
        <v>327272.63103598857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130575.38057922298</v>
      </c>
      <c r="D46" s="33">
        <f>'1.1Central Govt.'!D45+'1.2Local Govt.'!D45</f>
        <v>131079.16894331225</v>
      </c>
      <c r="E46" s="33">
        <f>'1.1Central Govt.'!E45+'1.2Local Govt.'!E45</f>
        <v>138066.81339412622</v>
      </c>
      <c r="F46" s="33">
        <f>'1.1Central Govt.'!F45+'1.2Local Govt.'!F45</f>
        <v>141919.04290949315</v>
      </c>
      <c r="G46" s="33">
        <f>'1.1Central Govt.'!G45+'1.2Local Govt.'!G45</f>
        <v>144701.69092552419</v>
      </c>
      <c r="H46" s="33">
        <f>'1.1Central Govt.'!H45+'1.2Local Govt.'!H45</f>
        <v>145551.27735525591</v>
      </c>
      <c r="I46" s="33">
        <f>'1.1Central Govt.'!I45+'1.2Local Govt.'!I45</f>
        <v>145249.3138621843</v>
      </c>
      <c r="J46" s="33">
        <f>'1.1Central Govt.'!J45+'1.2Local Govt.'!J45</f>
        <v>146118.82172857801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7">C49+C50</f>
        <v>348104.95719573309</v>
      </c>
      <c r="D48" s="18">
        <f t="shared" si="27"/>
        <v>320424.88981704979</v>
      </c>
      <c r="E48" s="18">
        <f t="shared" si="27"/>
        <v>371543.29385858588</v>
      </c>
      <c r="F48" s="18">
        <f t="shared" si="27"/>
        <v>389247.95409309992</v>
      </c>
      <c r="G48" s="18">
        <f t="shared" ref="G48:J48" si="28">G49+G50</f>
        <v>435185.32358262921</v>
      </c>
      <c r="H48" s="18">
        <f t="shared" si="28"/>
        <v>447491.56300789479</v>
      </c>
      <c r="I48" s="18">
        <f t="shared" si="28"/>
        <v>455390.63644812244</v>
      </c>
      <c r="J48" s="18">
        <f t="shared" si="28"/>
        <v>473391.45276456652</v>
      </c>
    </row>
    <row r="49" spans="2:22" x14ac:dyDescent="0.25">
      <c r="B49" s="16" t="s">
        <v>19</v>
      </c>
      <c r="C49" s="33">
        <f>'1.1Central Govt.'!C48+'1.2Local Govt.'!C48</f>
        <v>147832.4381770094</v>
      </c>
      <c r="D49" s="33">
        <f>'1.1Central Govt.'!D48+'1.2Local Govt.'!D48</f>
        <v>139471.41867137453</v>
      </c>
      <c r="E49" s="33">
        <f>'1.1Central Govt.'!E48+'1.2Local Govt.'!E48</f>
        <v>174984.27587349334</v>
      </c>
      <c r="F49" s="33">
        <f>'1.1Central Govt.'!F48+'1.2Local Govt.'!F48</f>
        <v>191831.23279106084</v>
      </c>
      <c r="G49" s="33">
        <f>'1.1Central Govt.'!G48+'1.2Local Govt.'!G48</f>
        <v>228523.74894849106</v>
      </c>
      <c r="H49" s="33">
        <f>'1.1Central Govt.'!H48+'1.2Local Govt.'!H48</f>
        <v>244088.29566910877</v>
      </c>
      <c r="I49" s="33">
        <f>'1.1Central Govt.'!I48+'1.2Local Govt.'!I48</f>
        <v>250288.98036478559</v>
      </c>
      <c r="J49" s="33">
        <f>'1.1Central Govt.'!J48+'1.2Local Govt.'!J48</f>
        <v>267827.87630835001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200272.51901872372</v>
      </c>
      <c r="D50" s="33">
        <f>'1.1Central Govt.'!D49+'1.2Local Govt.'!D49</f>
        <v>180953.47114567526</v>
      </c>
      <c r="E50" s="33">
        <f>'1.1Central Govt.'!E49+'1.2Local Govt.'!E49</f>
        <v>196559.01798509253</v>
      </c>
      <c r="F50" s="33">
        <f>'1.1Central Govt.'!F49+'1.2Local Govt.'!F49</f>
        <v>197416.72130203911</v>
      </c>
      <c r="G50" s="33">
        <f>'1.1Central Govt.'!G49+'1.2Local Govt.'!G49</f>
        <v>206661.57463413817</v>
      </c>
      <c r="H50" s="33">
        <f>'1.1Central Govt.'!H49+'1.2Local Govt.'!H49</f>
        <v>203403.26733878598</v>
      </c>
      <c r="I50" s="33">
        <f>'1.1Central Govt.'!I49+'1.2Local Govt.'!I49</f>
        <v>205101.65608333683</v>
      </c>
      <c r="J50" s="33">
        <f>'1.1Central Govt.'!J49+'1.2Local Govt.'!J49</f>
        <v>205563.57645621648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9">C36</f>
        <v>221.28506891590533</v>
      </c>
      <c r="D54" s="38">
        <f t="shared" si="29"/>
        <v>38.740218793914579</v>
      </c>
      <c r="E54" s="38">
        <f t="shared" si="29"/>
        <v>-715.1334002936652</v>
      </c>
      <c r="F54" s="38">
        <f t="shared" si="29"/>
        <v>-575.62618165973993</v>
      </c>
      <c r="G54" s="38">
        <f>G36</f>
        <v>-137.19673924140378</v>
      </c>
      <c r="H54" s="38">
        <f t="shared" ref="H54:J54" si="30">H36</f>
        <v>85.329640749382378</v>
      </c>
      <c r="I54" s="38">
        <f t="shared" si="30"/>
        <v>207.88429775821757</v>
      </c>
      <c r="J54" s="38">
        <f t="shared" si="30"/>
        <v>319.07746142029191</v>
      </c>
    </row>
    <row r="55" spans="2:22" x14ac:dyDescent="0.25">
      <c r="B55" s="21" t="s">
        <v>27</v>
      </c>
      <c r="C55" s="38">
        <f t="shared" ref="C55:F55" si="31">C37+C39</f>
        <v>4880.7431441815697</v>
      </c>
      <c r="D55" s="38">
        <f t="shared" si="31"/>
        <v>4401.6709627057962</v>
      </c>
      <c r="E55" s="38">
        <f t="shared" si="31"/>
        <v>5168.9683421620057</v>
      </c>
      <c r="F55" s="38">
        <f t="shared" si="31"/>
        <v>5349.5253474673545</v>
      </c>
      <c r="G55" s="38">
        <f>G37+G39</f>
        <v>5444.2406174536463</v>
      </c>
      <c r="H55" s="38">
        <f t="shared" ref="H55:J55" si="32">H37+H39</f>
        <v>6107.1392281396593</v>
      </c>
      <c r="I55" s="38">
        <f t="shared" si="32"/>
        <v>5878.0845631411312</v>
      </c>
      <c r="J55" s="38">
        <f t="shared" si="32"/>
        <v>7156.3174321998686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hidden="1" x14ac:dyDescent="0.25">
      <c r="B57" s="49" t="s">
        <v>22</v>
      </c>
      <c r="C57" s="50">
        <f t="shared" ref="C57:F57" si="33">(C45+C46)-C32</f>
        <v>0</v>
      </c>
      <c r="D57" s="50">
        <f t="shared" si="33"/>
        <v>0</v>
      </c>
      <c r="E57" s="50">
        <f t="shared" si="33"/>
        <v>0</v>
      </c>
      <c r="F57" s="50">
        <f t="shared" si="33"/>
        <v>0</v>
      </c>
      <c r="G57" s="50">
        <f>(G45+G46)-G32</f>
        <v>0</v>
      </c>
      <c r="H57" s="50">
        <f t="shared" ref="H57:J57" si="34">(H45+H46)-H32</f>
        <v>0</v>
      </c>
      <c r="I57" s="50">
        <f t="shared" si="34"/>
        <v>0</v>
      </c>
      <c r="J57" s="50">
        <f t="shared" si="34"/>
        <v>7.4015931790927425</v>
      </c>
      <c r="K57" s="52"/>
      <c r="L57" s="52"/>
    </row>
    <row r="58" spans="2:22" s="51" customFormat="1" hidden="1" x14ac:dyDescent="0.25">
      <c r="B58" s="49" t="s">
        <v>23</v>
      </c>
      <c r="C58" s="50">
        <f t="shared" ref="C58:F58" si="35">(C46+C45)-C32</f>
        <v>0</v>
      </c>
      <c r="D58" s="50">
        <f t="shared" si="35"/>
        <v>0</v>
      </c>
      <c r="E58" s="50">
        <f t="shared" si="35"/>
        <v>0</v>
      </c>
      <c r="F58" s="50">
        <f t="shared" si="35"/>
        <v>0</v>
      </c>
      <c r="G58" s="50">
        <f>(G46+G45)-G32</f>
        <v>0</v>
      </c>
      <c r="H58" s="50">
        <f t="shared" ref="H58:J58" si="36">(H46+H45)-H32</f>
        <v>0</v>
      </c>
      <c r="I58" s="50">
        <f t="shared" si="36"/>
        <v>0</v>
      </c>
      <c r="J58" s="50">
        <f t="shared" si="36"/>
        <v>7.4015931790927425</v>
      </c>
      <c r="K58" s="52"/>
      <c r="L58" s="52"/>
    </row>
    <row r="59" spans="2:22" hidden="1" x14ac:dyDescent="0.25"/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47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opLeftCell="A32" workbookViewId="0">
      <selection activeCell="A56" sqref="A56:XFD58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10" width="15.7109375" style="28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3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46</v>
      </c>
      <c r="D4" s="9" t="s">
        <v>51</v>
      </c>
      <c r="E4" s="9" t="s">
        <v>52</v>
      </c>
      <c r="F4" s="9" t="s">
        <v>53</v>
      </c>
      <c r="G4" s="9" t="s">
        <v>57</v>
      </c>
      <c r="H4" s="9" t="s">
        <v>55</v>
      </c>
      <c r="I4" s="9" t="s">
        <v>58</v>
      </c>
      <c r="J4" s="9" t="s">
        <v>65</v>
      </c>
      <c r="K4" s="34"/>
      <c r="L4" s="34"/>
      <c r="M4" s="34"/>
    </row>
    <row r="5" spans="2:13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3" x14ac:dyDescent="0.25">
      <c r="B7" s="14" t="s">
        <v>4</v>
      </c>
      <c r="C7" s="15">
        <f t="shared" ref="C7:E7" si="0">C8+C9+C11+C12+C13</f>
        <v>5690.957485073016</v>
      </c>
      <c r="D7" s="15">
        <f t="shared" si="0"/>
        <v>4423.5351622166554</v>
      </c>
      <c r="E7" s="15">
        <f t="shared" si="0"/>
        <v>3514.193819046287</v>
      </c>
      <c r="F7" s="15">
        <f>F8+F9+F11+F12+F13</f>
        <v>2944.0943826250168</v>
      </c>
      <c r="G7" s="15">
        <f t="shared" ref="G7" si="1">G8+G9+G11+G12+G13</f>
        <v>3954.6260191421479</v>
      </c>
      <c r="H7" s="15">
        <f>H8+H9+H11+H12+H13</f>
        <v>3685.1496019763931</v>
      </c>
      <c r="I7" s="15">
        <f t="shared" ref="I7" si="2">I8+I9+I11+I12+I13</f>
        <v>3849.8830972355931</v>
      </c>
      <c r="J7" s="15">
        <f t="shared" ref="J7" si="3">J8+J9+J11+J12+J13</f>
        <v>3833.8803156204176</v>
      </c>
      <c r="K7" s="35"/>
      <c r="L7" s="35"/>
      <c r="M7" s="35"/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</row>
    <row r="9" spans="2:13" x14ac:dyDescent="0.25">
      <c r="B9" s="16" t="s">
        <v>6</v>
      </c>
      <c r="C9" s="1">
        <v>5690.957485073016</v>
      </c>
      <c r="D9" s="1">
        <v>4423.5351622166554</v>
      </c>
      <c r="E9" s="1">
        <v>3514.193819046287</v>
      </c>
      <c r="F9" s="1">
        <v>2944.0943826250168</v>
      </c>
      <c r="G9" s="1">
        <v>3954.6260191421479</v>
      </c>
      <c r="H9" s="1">
        <v>3685.1496019763931</v>
      </c>
      <c r="I9" s="1">
        <v>3849.8830972355931</v>
      </c>
      <c r="J9" s="1">
        <v>3833.8803156204176</v>
      </c>
      <c r="K9" s="35"/>
      <c r="L9" s="35"/>
      <c r="M9" s="35"/>
    </row>
    <row r="10" spans="2:13" x14ac:dyDescent="0.25">
      <c r="B10" s="41" t="s">
        <v>33</v>
      </c>
      <c r="C10" s="36">
        <v>81.58716746996619</v>
      </c>
      <c r="D10" s="36">
        <v>-63.259682470825446</v>
      </c>
      <c r="E10" s="36">
        <v>-46.910466508180669</v>
      </c>
      <c r="F10" s="36">
        <v>-40.534692720203779</v>
      </c>
      <c r="G10" s="36">
        <v>35.241494151010279</v>
      </c>
      <c r="H10" s="36">
        <v>-46.838437894592367</v>
      </c>
      <c r="I10" s="36">
        <v>-43.64112515472425</v>
      </c>
      <c r="J10" s="36">
        <v>-43.391271838558765</v>
      </c>
      <c r="K10" s="35"/>
      <c r="L10" s="35"/>
      <c r="M10" s="35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  <c r="M11" s="35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5"/>
      <c r="L13" s="35"/>
      <c r="M13" s="35"/>
    </row>
    <row r="14" spans="2:13" x14ac:dyDescent="0.25">
      <c r="B14" s="14" t="s">
        <v>10</v>
      </c>
      <c r="C14" s="15">
        <f t="shared" ref="C14:E14" si="4">C15+C24</f>
        <v>338642.74686608266</v>
      </c>
      <c r="D14" s="15">
        <f t="shared" si="4"/>
        <v>312834.4150290204</v>
      </c>
      <c r="E14" s="15">
        <f t="shared" si="4"/>
        <v>364577.91968065925</v>
      </c>
      <c r="F14" s="15">
        <f>F15+F24</f>
        <v>382999.45038114762</v>
      </c>
      <c r="G14" s="15">
        <f t="shared" ref="G14" si="5">G15+G24</f>
        <v>427039.31426768692</v>
      </c>
      <c r="H14" s="15">
        <f>H15+H24</f>
        <v>438606.29477292474</v>
      </c>
      <c r="I14" s="15">
        <f t="shared" ref="I14" si="6">I15+I24</f>
        <v>446955.24534685194</v>
      </c>
      <c r="J14" s="15">
        <f t="shared" ref="J14" si="7">J15+J24</f>
        <v>464840.04931376752</v>
      </c>
      <c r="K14" s="35"/>
      <c r="L14" s="35"/>
      <c r="M14" s="35"/>
    </row>
    <row r="15" spans="2:13" x14ac:dyDescent="0.25">
      <c r="B15" s="14" t="s">
        <v>11</v>
      </c>
      <c r="C15" s="15">
        <f t="shared" ref="C15:E15" si="8">C16+C17+C20+C22+C23</f>
        <v>22747.106034928998</v>
      </c>
      <c r="D15" s="15">
        <f t="shared" si="8"/>
        <v>13852.998845036658</v>
      </c>
      <c r="E15" s="15">
        <f t="shared" si="8"/>
        <v>26896.853934357794</v>
      </c>
      <c r="F15" s="15">
        <f>F16+F17+F20+F22+F23</f>
        <v>29743.823102962393</v>
      </c>
      <c r="G15" s="15">
        <f t="shared" ref="G15" si="9">G16+G17+G20+G22+G23</f>
        <v>29508.100762119742</v>
      </c>
      <c r="H15" s="15">
        <f>H16+H17+H20+H22+H23</f>
        <v>35372.575281544472</v>
      </c>
      <c r="I15" s="15">
        <f t="shared" ref="I15" si="10">I16+I17+I20+I22+I23</f>
        <v>36171.360481338539</v>
      </c>
      <c r="J15" s="15">
        <f t="shared" ref="J15" si="11">J16+J17+J20+J22+J23</f>
        <v>28253.515294803576</v>
      </c>
      <c r="K15" s="35"/>
      <c r="L15" s="35"/>
      <c r="M15" s="35"/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</row>
    <row r="17" spans="2:13" x14ac:dyDescent="0.25">
      <c r="B17" s="16" t="s">
        <v>6</v>
      </c>
      <c r="C17" s="1">
        <v>15886.807673801597</v>
      </c>
      <c r="D17" s="1">
        <v>8246.1418456442843</v>
      </c>
      <c r="E17" s="1">
        <v>20621.565688168925</v>
      </c>
      <c r="F17" s="1">
        <v>23270.6771668658</v>
      </c>
      <c r="G17" s="1">
        <v>23650.130474003829</v>
      </c>
      <c r="H17" s="1">
        <v>29341.785813482777</v>
      </c>
      <c r="I17" s="1">
        <v>30351.592350613122</v>
      </c>
      <c r="J17" s="1">
        <v>22436.416925129182</v>
      </c>
      <c r="K17" s="35"/>
      <c r="L17" s="35"/>
      <c r="M17" s="35"/>
    </row>
    <row r="18" spans="2:13" x14ac:dyDescent="0.25">
      <c r="B18" s="41" t="s">
        <v>33</v>
      </c>
      <c r="C18" s="36">
        <v>6.3286832601971073</v>
      </c>
      <c r="D18" s="36">
        <v>3.5265351622166556</v>
      </c>
      <c r="E18" s="36">
        <v>-24.724916305411835</v>
      </c>
      <c r="F18" s="36">
        <v>-2.3051428475666977</v>
      </c>
      <c r="G18" s="36">
        <v>0.29579950372208441</v>
      </c>
      <c r="H18" s="36">
        <v>-17.328692492451278</v>
      </c>
      <c r="I18" s="36">
        <v>5.1059199559895472</v>
      </c>
      <c r="J18" s="36">
        <v>4.3739610362404866</v>
      </c>
      <c r="K18" s="35"/>
      <c r="L18" s="35"/>
      <c r="M18" s="35"/>
    </row>
    <row r="19" spans="2:13" x14ac:dyDescent="0.25">
      <c r="B19" s="41" t="s">
        <v>34</v>
      </c>
      <c r="C19" s="36">
        <v>4587.10094400036</v>
      </c>
      <c r="D19" s="36">
        <v>4067.119622649589</v>
      </c>
      <c r="E19" s="36">
        <v>4876.825837942316</v>
      </c>
      <c r="F19" s="36">
        <v>5045.2421719912854</v>
      </c>
      <c r="G19" s="36">
        <v>5279.9766016977455</v>
      </c>
      <c r="H19" s="36">
        <v>5915.4928329943532</v>
      </c>
      <c r="I19" s="36">
        <v>5690.5329225405039</v>
      </c>
      <c r="J19" s="36">
        <v>6179.9836985352977</v>
      </c>
      <c r="K19" s="35"/>
      <c r="L19" s="35"/>
      <c r="M19" s="35"/>
    </row>
    <row r="20" spans="2:13" x14ac:dyDescent="0.25">
      <c r="B20" s="16" t="s">
        <v>7</v>
      </c>
      <c r="C20" s="1">
        <v>6860.2983611274012</v>
      </c>
      <c r="D20" s="1">
        <v>5606.8569993923738</v>
      </c>
      <c r="E20" s="1">
        <v>6275.2882461888703</v>
      </c>
      <c r="F20" s="1">
        <v>6473.1459360965946</v>
      </c>
      <c r="G20" s="1">
        <v>5857.9702881159137</v>
      </c>
      <c r="H20" s="1">
        <v>6030.7894680616955</v>
      </c>
      <c r="I20" s="1">
        <v>5819.7681307254161</v>
      </c>
      <c r="J20" s="1">
        <v>5817.0983696743942</v>
      </c>
      <c r="K20" s="35"/>
      <c r="L20" s="35"/>
      <c r="M20" s="35"/>
    </row>
    <row r="21" spans="2:13" x14ac:dyDescent="0.25">
      <c r="B21" s="41" t="s">
        <v>34</v>
      </c>
      <c r="C21" s="36">
        <v>293.64220018121</v>
      </c>
      <c r="D21" s="36">
        <v>334.55134005620681</v>
      </c>
      <c r="E21" s="36">
        <v>292.14250421968956</v>
      </c>
      <c r="F21" s="36">
        <v>304.28317547606918</v>
      </c>
      <c r="G21" s="36">
        <v>156.74907666250704</v>
      </c>
      <c r="H21" s="36">
        <v>184.37229303768072</v>
      </c>
      <c r="I21" s="36">
        <v>180.26253209338469</v>
      </c>
      <c r="J21" s="36">
        <v>968.93214048585992</v>
      </c>
      <c r="K21" s="35"/>
      <c r="L21" s="35"/>
      <c r="M21" s="35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</row>
    <row r="24" spans="2:13" x14ac:dyDescent="0.25">
      <c r="B24" s="14" t="s">
        <v>12</v>
      </c>
      <c r="C24" s="15">
        <f t="shared" ref="C24:E24" si="12">C25+C26+C27+C29+C30+C31</f>
        <v>315895.64083115367</v>
      </c>
      <c r="D24" s="15">
        <f t="shared" si="12"/>
        <v>298981.41618398373</v>
      </c>
      <c r="E24" s="15">
        <f t="shared" si="12"/>
        <v>337681.06574630144</v>
      </c>
      <c r="F24" s="15">
        <f>F25+F26+F27+F29+F30+F31</f>
        <v>353255.62727818522</v>
      </c>
      <c r="G24" s="15">
        <f t="shared" ref="G24" si="13">G25+G26+G27+G29+G30+G31</f>
        <v>397531.21350556717</v>
      </c>
      <c r="H24" s="15">
        <f>H25+H26+H27+H29+H30+H31</f>
        <v>403233.71949138027</v>
      </c>
      <c r="I24" s="15">
        <f t="shared" ref="I24" si="14">I25+I26+I27+I29+I30+I31</f>
        <v>410783.88486551342</v>
      </c>
      <c r="J24" s="15">
        <f t="shared" ref="J24" si="15">J25+J26+J27+J29+J30+J31</f>
        <v>436586.53401896392</v>
      </c>
      <c r="K24" s="35"/>
      <c r="L24" s="35"/>
      <c r="M24" s="35"/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</row>
    <row r="27" spans="2:13" x14ac:dyDescent="0.25">
      <c r="B27" s="16" t="s">
        <v>6</v>
      </c>
      <c r="C27" s="1">
        <v>267236.26041712181</v>
      </c>
      <c r="D27" s="1">
        <v>249610.03216303166</v>
      </c>
      <c r="E27" s="1">
        <v>288563.43957497441</v>
      </c>
      <c r="F27" s="1">
        <v>301749.60593879205</v>
      </c>
      <c r="G27" s="1">
        <v>342594.08228046075</v>
      </c>
      <c r="H27" s="1">
        <v>350116.21741468</v>
      </c>
      <c r="I27" s="1">
        <v>358577.58883484115</v>
      </c>
      <c r="J27" s="1">
        <v>384850.89835354517</v>
      </c>
      <c r="K27" s="35"/>
      <c r="L27" s="35"/>
      <c r="M27" s="35"/>
    </row>
    <row r="28" spans="2:13" x14ac:dyDescent="0.25">
      <c r="B28" s="41" t="s">
        <v>33</v>
      </c>
      <c r="C28" s="36">
        <v>133.36921818574203</v>
      </c>
      <c r="D28" s="36">
        <v>98.473366102523372</v>
      </c>
      <c r="E28" s="36">
        <v>-643.49801748007269</v>
      </c>
      <c r="F28" s="36">
        <v>-532.78634609196945</v>
      </c>
      <c r="G28" s="36">
        <v>-172.73403289613614</v>
      </c>
      <c r="H28" s="36">
        <v>149.49677113642602</v>
      </c>
      <c r="I28" s="36">
        <v>246.41950295695227</v>
      </c>
      <c r="J28" s="36">
        <v>358.09477222261017</v>
      </c>
      <c r="K28" s="35"/>
      <c r="L28" s="35"/>
      <c r="M28" s="35"/>
    </row>
    <row r="29" spans="2:13" x14ac:dyDescent="0.25">
      <c r="B29" s="16" t="s">
        <v>7</v>
      </c>
      <c r="C29" s="1">
        <v>48659.380414031832</v>
      </c>
      <c r="D29" s="1">
        <v>49371.384020952057</v>
      </c>
      <c r="E29" s="1">
        <v>49117.626171327021</v>
      </c>
      <c r="F29" s="1">
        <v>51506.021339393148</v>
      </c>
      <c r="G29" s="1">
        <v>54937.131225106401</v>
      </c>
      <c r="H29" s="1">
        <v>53117.502076700264</v>
      </c>
      <c r="I29" s="1">
        <v>52206.29603067226</v>
      </c>
      <c r="J29" s="1">
        <v>51735.635665418755</v>
      </c>
      <c r="K29" s="35"/>
      <c r="L29" s="35"/>
      <c r="M29" s="35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5"/>
      <c r="L31" s="35"/>
      <c r="M31" s="35"/>
    </row>
    <row r="32" spans="2:13" x14ac:dyDescent="0.25">
      <c r="B32" s="14" t="s">
        <v>14</v>
      </c>
      <c r="C32" s="17">
        <f t="shared" ref="C32:E32" si="16">SUM(C33:C35)+C38+SUM(C40:C41)</f>
        <v>344333.70435115567</v>
      </c>
      <c r="D32" s="17">
        <f t="shared" si="16"/>
        <v>317257.95019123703</v>
      </c>
      <c r="E32" s="17">
        <f t="shared" si="16"/>
        <v>368092.11349970556</v>
      </c>
      <c r="F32" s="17">
        <f>SUM(F33:F35)+F38+SUM(F40:F41)</f>
        <v>385943.54476377263</v>
      </c>
      <c r="G32" s="17">
        <f t="shared" ref="G32:I32" si="17">SUM(G33:G35)+G38+SUM(G40:G41)</f>
        <v>430993.94028682902</v>
      </c>
      <c r="H32" s="17">
        <f t="shared" si="17"/>
        <v>442291.44437490113</v>
      </c>
      <c r="I32" s="17">
        <f t="shared" si="17"/>
        <v>450805.12844408758</v>
      </c>
      <c r="J32" s="17">
        <f t="shared" ref="J32" si="18">SUM(J33:J35)+J38+SUM(J40:J41)</f>
        <v>468673.92962938792</v>
      </c>
      <c r="K32" s="35"/>
      <c r="L32" s="35"/>
      <c r="M32" s="35"/>
    </row>
    <row r="33" spans="2:13" x14ac:dyDescent="0.25">
      <c r="B33" s="16" t="s">
        <v>13</v>
      </c>
      <c r="C33" s="32">
        <f t="shared" ref="C33:E33" si="19">C25</f>
        <v>0</v>
      </c>
      <c r="D33" s="32">
        <f t="shared" si="19"/>
        <v>0</v>
      </c>
      <c r="E33" s="32">
        <f t="shared" si="19"/>
        <v>0</v>
      </c>
      <c r="F33" s="32">
        <f>F25</f>
        <v>0</v>
      </c>
      <c r="G33" s="32">
        <f t="shared" ref="G33:I33" si="20">G25</f>
        <v>0</v>
      </c>
      <c r="H33" s="32">
        <f t="shared" si="20"/>
        <v>0</v>
      </c>
      <c r="I33" s="32">
        <f t="shared" si="20"/>
        <v>0</v>
      </c>
      <c r="J33" s="32">
        <f t="shared" ref="J33" si="21">J25</f>
        <v>0</v>
      </c>
      <c r="K33" s="35"/>
      <c r="L33" s="35"/>
      <c r="M33" s="35"/>
    </row>
    <row r="34" spans="2:13" x14ac:dyDescent="0.25">
      <c r="B34" s="16" t="s">
        <v>5</v>
      </c>
      <c r="C34" s="32">
        <f t="shared" ref="C34:E34" si="22">C8+C16+C26</f>
        <v>0</v>
      </c>
      <c r="D34" s="32">
        <f t="shared" si="22"/>
        <v>0</v>
      </c>
      <c r="E34" s="32">
        <f t="shared" si="22"/>
        <v>0</v>
      </c>
      <c r="F34" s="32">
        <f>F8+F16+F26</f>
        <v>0</v>
      </c>
      <c r="G34" s="32">
        <f t="shared" ref="G34:I34" si="23">G8+G16+G26</f>
        <v>0</v>
      </c>
      <c r="H34" s="32">
        <f t="shared" si="23"/>
        <v>0</v>
      </c>
      <c r="I34" s="32">
        <f t="shared" si="23"/>
        <v>0</v>
      </c>
      <c r="J34" s="32">
        <f t="shared" ref="J34" si="24">J8+J16+J26</f>
        <v>0</v>
      </c>
      <c r="K34" s="35"/>
      <c r="L34" s="35"/>
      <c r="M34" s="35"/>
    </row>
    <row r="35" spans="2:13" x14ac:dyDescent="0.25">
      <c r="B35" s="16" t="s">
        <v>6</v>
      </c>
      <c r="C35" s="32">
        <f t="shared" ref="C35:E35" si="25">C9+C17+C27</f>
        <v>288814.02557599643</v>
      </c>
      <c r="D35" s="32">
        <f t="shared" si="25"/>
        <v>262279.7091708926</v>
      </c>
      <c r="E35" s="32">
        <f t="shared" si="25"/>
        <v>312699.19908218965</v>
      </c>
      <c r="F35" s="32">
        <f>F9+F17+F27</f>
        <v>327964.37748828286</v>
      </c>
      <c r="G35" s="32">
        <f t="shared" ref="G35:I35" si="26">G9+G17+G27</f>
        <v>370198.83877360669</v>
      </c>
      <c r="H35" s="32">
        <f t="shared" si="26"/>
        <v>383143.15283013915</v>
      </c>
      <c r="I35" s="32">
        <f t="shared" si="26"/>
        <v>392779.06428268988</v>
      </c>
      <c r="J35" s="32">
        <f t="shared" ref="J35" si="27">J9+J17+J27</f>
        <v>411121.19559429475</v>
      </c>
      <c r="K35" s="35"/>
      <c r="L35" s="35"/>
      <c r="M35" s="35"/>
    </row>
    <row r="36" spans="2:13" x14ac:dyDescent="0.25">
      <c r="B36" s="41" t="s">
        <v>33</v>
      </c>
      <c r="C36" s="37">
        <f t="shared" ref="C36:E36" si="28">C10+C18+C28</f>
        <v>221.28506891590533</v>
      </c>
      <c r="D36" s="37">
        <f t="shared" si="28"/>
        <v>38.740218793914579</v>
      </c>
      <c r="E36" s="37">
        <f t="shared" si="28"/>
        <v>-715.1334002936652</v>
      </c>
      <c r="F36" s="37">
        <f>F10+F18+F28</f>
        <v>-575.62618165973993</v>
      </c>
      <c r="G36" s="37">
        <f t="shared" ref="G36:I36" si="29">G10+G18+G28</f>
        <v>-137.19673924140378</v>
      </c>
      <c r="H36" s="37">
        <f t="shared" si="29"/>
        <v>85.329640749382378</v>
      </c>
      <c r="I36" s="37">
        <f t="shared" si="29"/>
        <v>207.88429775821757</v>
      </c>
      <c r="J36" s="37">
        <f t="shared" ref="J36" si="30">J10+J18+J28</f>
        <v>319.07746142029191</v>
      </c>
      <c r="K36" s="35"/>
      <c r="L36" s="35"/>
      <c r="M36" s="35"/>
    </row>
    <row r="37" spans="2:13" x14ac:dyDescent="0.25">
      <c r="B37" s="41" t="s">
        <v>34</v>
      </c>
      <c r="C37" s="37">
        <f t="shared" ref="C37:E37" si="31">C19</f>
        <v>4587.10094400036</v>
      </c>
      <c r="D37" s="37">
        <f t="shared" si="31"/>
        <v>4067.119622649589</v>
      </c>
      <c r="E37" s="37">
        <f t="shared" si="31"/>
        <v>4876.825837942316</v>
      </c>
      <c r="F37" s="37">
        <f>F19</f>
        <v>5045.2421719912854</v>
      </c>
      <c r="G37" s="37">
        <f t="shared" ref="G37:I37" si="32">G19</f>
        <v>5279.9766016977455</v>
      </c>
      <c r="H37" s="37">
        <f t="shared" si="32"/>
        <v>5915.4928329943532</v>
      </c>
      <c r="I37" s="37">
        <f t="shared" si="32"/>
        <v>5690.5329225405039</v>
      </c>
      <c r="J37" s="37">
        <f t="shared" ref="J37" si="33">J19</f>
        <v>6179.9836985352977</v>
      </c>
      <c r="K37" s="35"/>
      <c r="L37" s="35"/>
      <c r="M37" s="35"/>
    </row>
    <row r="38" spans="2:13" x14ac:dyDescent="0.25">
      <c r="B38" s="16" t="s">
        <v>7</v>
      </c>
      <c r="C38" s="32">
        <f t="shared" ref="C38:E38" si="34">C11+C20+C29</f>
        <v>55519.678775159235</v>
      </c>
      <c r="D38" s="32">
        <f t="shared" si="34"/>
        <v>54978.241020344431</v>
      </c>
      <c r="E38" s="32">
        <f t="shared" si="34"/>
        <v>55392.914417515894</v>
      </c>
      <c r="F38" s="32">
        <f>F11+F20+F29</f>
        <v>57979.167275489744</v>
      </c>
      <c r="G38" s="32">
        <f t="shared" ref="G38:I38" si="35">G11+G20+G29</f>
        <v>60795.101513222311</v>
      </c>
      <c r="H38" s="32">
        <f t="shared" si="35"/>
        <v>59148.29154476196</v>
      </c>
      <c r="I38" s="32">
        <f t="shared" si="35"/>
        <v>58026.064161397677</v>
      </c>
      <c r="J38" s="32">
        <f t="shared" ref="J38" si="36">J11+J20+J29</f>
        <v>57552.734035093148</v>
      </c>
      <c r="K38" s="35"/>
      <c r="L38" s="35"/>
      <c r="M38" s="35"/>
    </row>
    <row r="39" spans="2:13" x14ac:dyDescent="0.25">
      <c r="B39" s="41" t="s">
        <v>34</v>
      </c>
      <c r="C39" s="37">
        <f t="shared" ref="C39:E39" si="37">C21</f>
        <v>293.64220018121</v>
      </c>
      <c r="D39" s="37">
        <f t="shared" si="37"/>
        <v>334.55134005620681</v>
      </c>
      <c r="E39" s="37">
        <f t="shared" si="37"/>
        <v>292.14250421968956</v>
      </c>
      <c r="F39" s="37">
        <f>F21</f>
        <v>304.28317547606918</v>
      </c>
      <c r="G39" s="37">
        <f t="shared" ref="G39:I39" si="38">G21</f>
        <v>156.74907666250704</v>
      </c>
      <c r="H39" s="37">
        <f t="shared" si="38"/>
        <v>184.37229303768072</v>
      </c>
      <c r="I39" s="37">
        <f t="shared" si="38"/>
        <v>180.26253209338469</v>
      </c>
      <c r="J39" s="37">
        <f t="shared" ref="J39" si="39">J21</f>
        <v>968.93214048585992</v>
      </c>
      <c r="K39" s="35"/>
      <c r="L39" s="35"/>
      <c r="M39" s="35"/>
    </row>
    <row r="40" spans="2:13" x14ac:dyDescent="0.25">
      <c r="B40" s="16" t="s">
        <v>8</v>
      </c>
      <c r="C40" s="32">
        <f t="shared" ref="C40:E40" si="40">C12+C22+C30</f>
        <v>0</v>
      </c>
      <c r="D40" s="32">
        <f t="shared" si="40"/>
        <v>0</v>
      </c>
      <c r="E40" s="32">
        <f t="shared" si="40"/>
        <v>0</v>
      </c>
      <c r="F40" s="32">
        <f>F12+F22+F30</f>
        <v>0</v>
      </c>
      <c r="G40" s="32">
        <f t="shared" ref="G40:I40" si="41">G12+G22+G30</f>
        <v>0</v>
      </c>
      <c r="H40" s="32">
        <f t="shared" si="41"/>
        <v>0</v>
      </c>
      <c r="I40" s="32">
        <f t="shared" si="41"/>
        <v>0</v>
      </c>
      <c r="J40" s="32">
        <f t="shared" ref="J40" si="42">J12+J22+J30</f>
        <v>0</v>
      </c>
      <c r="K40" s="35"/>
      <c r="L40" s="35"/>
      <c r="M40" s="35"/>
    </row>
    <row r="41" spans="2:13" x14ac:dyDescent="0.25">
      <c r="B41" s="16" t="s">
        <v>9</v>
      </c>
      <c r="C41" s="32">
        <f t="shared" ref="C41:E41" si="43">C13+C23+C31</f>
        <v>0</v>
      </c>
      <c r="D41" s="32">
        <f t="shared" si="43"/>
        <v>0</v>
      </c>
      <c r="E41" s="32">
        <f t="shared" si="43"/>
        <v>0</v>
      </c>
      <c r="F41" s="32">
        <f>F13+F23+F31</f>
        <v>0</v>
      </c>
      <c r="G41" s="32">
        <f t="shared" ref="G41:I41" si="44">G13+G23+G31</f>
        <v>0</v>
      </c>
      <c r="H41" s="32">
        <f t="shared" si="44"/>
        <v>0</v>
      </c>
      <c r="I41" s="32">
        <f t="shared" si="44"/>
        <v>0</v>
      </c>
      <c r="J41" s="32">
        <f t="shared" ref="J41" si="45">J13+J23+J31</f>
        <v>0</v>
      </c>
      <c r="K41" s="35"/>
      <c r="L41" s="35"/>
      <c r="M41" s="35"/>
    </row>
    <row r="42" spans="2:13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</row>
    <row r="43" spans="2:13" x14ac:dyDescent="0.25">
      <c r="B43" s="19" t="s">
        <v>15</v>
      </c>
      <c r="C43" s="18">
        <f t="shared" ref="C43:E43" si="46">C44+C45</f>
        <v>344333.7043511559</v>
      </c>
      <c r="D43" s="18">
        <f t="shared" si="46"/>
        <v>317257.95019123697</v>
      </c>
      <c r="E43" s="18">
        <f t="shared" si="46"/>
        <v>368092.11349970545</v>
      </c>
      <c r="F43" s="18">
        <f>F44+F45</f>
        <v>385943.54476377257</v>
      </c>
      <c r="G43" s="18">
        <f t="shared" ref="G43:I43" si="47">G44+G45</f>
        <v>430993.94028682902</v>
      </c>
      <c r="H43" s="18">
        <f t="shared" si="47"/>
        <v>442291.44437490118</v>
      </c>
      <c r="I43" s="18">
        <f t="shared" si="47"/>
        <v>450805.12844408787</v>
      </c>
      <c r="J43" s="18">
        <f t="shared" ref="J43" si="48">J44+J45</f>
        <v>468673.92962938832</v>
      </c>
      <c r="K43" s="35"/>
      <c r="L43" s="35"/>
      <c r="M43" s="35"/>
    </row>
    <row r="44" spans="2:13" x14ac:dyDescent="0.25">
      <c r="B44" s="16" t="s">
        <v>16</v>
      </c>
      <c r="C44" s="33">
        <v>213758.32377193295</v>
      </c>
      <c r="D44" s="33">
        <v>186178.78124792472</v>
      </c>
      <c r="E44" s="33">
        <v>230025.30010557926</v>
      </c>
      <c r="F44" s="33">
        <v>244024.50185427943</v>
      </c>
      <c r="G44" s="33">
        <v>286292.24936130486</v>
      </c>
      <c r="H44" s="33">
        <v>296740.16701964528</v>
      </c>
      <c r="I44" s="33">
        <v>305555.81458190357</v>
      </c>
      <c r="J44" s="33">
        <v>322555.10790081031</v>
      </c>
      <c r="K44" s="35"/>
      <c r="L44" s="35"/>
      <c r="M44" s="35"/>
    </row>
    <row r="45" spans="2:13" x14ac:dyDescent="0.25">
      <c r="B45" s="16" t="s">
        <v>17</v>
      </c>
      <c r="C45" s="33">
        <v>130575.38057922298</v>
      </c>
      <c r="D45" s="33">
        <v>131079.16894331225</v>
      </c>
      <c r="E45" s="33">
        <v>138066.81339412622</v>
      </c>
      <c r="F45" s="33">
        <v>141919.04290949315</v>
      </c>
      <c r="G45" s="33">
        <v>144701.69092552419</v>
      </c>
      <c r="H45" s="33">
        <v>145551.27735525591</v>
      </c>
      <c r="I45" s="33">
        <v>145249.3138621843</v>
      </c>
      <c r="J45" s="33">
        <v>146118.82172857801</v>
      </c>
      <c r="K45" s="35"/>
      <c r="L45" s="35"/>
      <c r="M45" s="35"/>
    </row>
    <row r="46" spans="2:13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</row>
    <row r="47" spans="2:13" x14ac:dyDescent="0.25">
      <c r="B47" s="12" t="s">
        <v>18</v>
      </c>
      <c r="C47" s="18">
        <f t="shared" ref="C47:I47" si="49">C48+C49</f>
        <v>344333.7043511559</v>
      </c>
      <c r="D47" s="18">
        <f t="shared" si="49"/>
        <v>317257.95019123703</v>
      </c>
      <c r="E47" s="18">
        <f t="shared" si="49"/>
        <v>368092.11349970545</v>
      </c>
      <c r="F47" s="18">
        <f t="shared" si="49"/>
        <v>385943.54476377263</v>
      </c>
      <c r="G47" s="18">
        <f t="shared" si="49"/>
        <v>430993.94028682902</v>
      </c>
      <c r="H47" s="18">
        <f t="shared" si="49"/>
        <v>442291.44437490113</v>
      </c>
      <c r="I47" s="18">
        <f t="shared" si="49"/>
        <v>450805.12844408792</v>
      </c>
      <c r="J47" s="18">
        <f t="shared" ref="J47" si="50">J48+J49</f>
        <v>468673.92962938827</v>
      </c>
      <c r="K47" s="35"/>
      <c r="L47" s="35"/>
      <c r="M47" s="35"/>
    </row>
    <row r="48" spans="2:13" x14ac:dyDescent="0.25">
      <c r="B48" s="16" t="s">
        <v>19</v>
      </c>
      <c r="C48" s="33">
        <v>144061.18533243219</v>
      </c>
      <c r="D48" s="33">
        <v>136304.47904556178</v>
      </c>
      <c r="E48" s="33">
        <v>171533.09551461294</v>
      </c>
      <c r="F48" s="33">
        <v>188526.82346173353</v>
      </c>
      <c r="G48" s="33">
        <v>224332.36565269085</v>
      </c>
      <c r="H48" s="33">
        <v>238888.17703611511</v>
      </c>
      <c r="I48" s="33">
        <v>245703.4723607511</v>
      </c>
      <c r="J48" s="33">
        <v>263110.35317317175</v>
      </c>
      <c r="K48" s="35"/>
      <c r="L48" s="35"/>
      <c r="M48" s="35"/>
    </row>
    <row r="49" spans="2:13" x14ac:dyDescent="0.25">
      <c r="B49" s="16" t="s">
        <v>20</v>
      </c>
      <c r="C49" s="33">
        <v>200272.51901872372</v>
      </c>
      <c r="D49" s="33">
        <v>180953.47114567526</v>
      </c>
      <c r="E49" s="33">
        <v>196559.01798509253</v>
      </c>
      <c r="F49" s="33">
        <v>197416.72130203911</v>
      </c>
      <c r="G49" s="33">
        <v>206661.57463413817</v>
      </c>
      <c r="H49" s="33">
        <v>203403.26733878598</v>
      </c>
      <c r="I49" s="33">
        <v>205101.65608333683</v>
      </c>
      <c r="J49" s="33">
        <v>205563.57645621648</v>
      </c>
      <c r="K49" s="35"/>
      <c r="L49" s="35"/>
      <c r="M49" s="35"/>
    </row>
    <row r="50" spans="2:13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3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3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3" x14ac:dyDescent="0.25">
      <c r="B53" s="21" t="s">
        <v>26</v>
      </c>
      <c r="C53" s="38">
        <f t="shared" ref="C53:F53" si="51">C36</f>
        <v>221.28506891590533</v>
      </c>
      <c r="D53" s="38">
        <f t="shared" si="51"/>
        <v>38.740218793914579</v>
      </c>
      <c r="E53" s="38">
        <f t="shared" si="51"/>
        <v>-715.1334002936652</v>
      </c>
      <c r="F53" s="38">
        <f t="shared" si="51"/>
        <v>-575.62618165973993</v>
      </c>
      <c r="G53" s="38">
        <f t="shared" ref="G53:H53" si="52">G36</f>
        <v>-137.19673924140378</v>
      </c>
      <c r="H53" s="38">
        <f t="shared" si="52"/>
        <v>85.329640749382378</v>
      </c>
      <c r="I53" s="38">
        <f>I36</f>
        <v>207.88429775821757</v>
      </c>
      <c r="J53" s="38">
        <f t="shared" ref="J53" si="53">J36</f>
        <v>319.07746142029191</v>
      </c>
    </row>
    <row r="54" spans="2:13" x14ac:dyDescent="0.25">
      <c r="B54" s="21" t="s">
        <v>27</v>
      </c>
      <c r="C54" s="38">
        <f t="shared" ref="C54:F54" si="54">C37+C39</f>
        <v>4880.7431441815697</v>
      </c>
      <c r="D54" s="38">
        <f t="shared" si="54"/>
        <v>4401.6709627057962</v>
      </c>
      <c r="E54" s="38">
        <f t="shared" si="54"/>
        <v>5168.9683421620057</v>
      </c>
      <c r="F54" s="38">
        <f t="shared" si="54"/>
        <v>5349.5253474673545</v>
      </c>
      <c r="G54" s="38">
        <f t="shared" ref="G54:H54" si="55">G37+G39</f>
        <v>5436.7256783602525</v>
      </c>
      <c r="H54" s="38">
        <f t="shared" si="55"/>
        <v>6099.8651260320339</v>
      </c>
      <c r="I54" s="38">
        <f>I37+I39</f>
        <v>5870.7954546338888</v>
      </c>
      <c r="J54" s="38">
        <f t="shared" ref="J54" si="56">J37+J39</f>
        <v>7148.9158390211578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51" customFormat="1" hidden="1" x14ac:dyDescent="0.25">
      <c r="B56" s="49" t="s">
        <v>22</v>
      </c>
      <c r="C56" s="50">
        <f t="shared" ref="C56:F56" si="57">(C44+C45)-C32</f>
        <v>0</v>
      </c>
      <c r="D56" s="50">
        <f t="shared" si="57"/>
        <v>0</v>
      </c>
      <c r="E56" s="50">
        <f t="shared" si="57"/>
        <v>0</v>
      </c>
      <c r="F56" s="50">
        <f t="shared" si="57"/>
        <v>0</v>
      </c>
      <c r="G56" s="50">
        <f t="shared" ref="G56:H56" si="58">(G44+G45)-G32</f>
        <v>0</v>
      </c>
      <c r="H56" s="50">
        <f t="shared" si="58"/>
        <v>0</v>
      </c>
      <c r="I56" s="50">
        <f>(I44+I45)-I32</f>
        <v>0</v>
      </c>
      <c r="J56" s="50">
        <f t="shared" ref="J56" si="59">(J44+J45)-J32</f>
        <v>0</v>
      </c>
    </row>
    <row r="57" spans="2:13" s="51" customFormat="1" hidden="1" x14ac:dyDescent="0.25">
      <c r="B57" s="49" t="s">
        <v>23</v>
      </c>
      <c r="C57" s="50">
        <f t="shared" ref="C57:F57" si="60">(C48+C49)-C32</f>
        <v>0</v>
      </c>
      <c r="D57" s="50">
        <f t="shared" si="60"/>
        <v>0</v>
      </c>
      <c r="E57" s="50">
        <f t="shared" si="60"/>
        <v>0</v>
      </c>
      <c r="F57" s="50">
        <f t="shared" si="60"/>
        <v>0</v>
      </c>
      <c r="G57" s="50">
        <f t="shared" ref="G57:H57" si="61">(G48+G49)-G32</f>
        <v>0</v>
      </c>
      <c r="H57" s="50">
        <f t="shared" si="61"/>
        <v>0</v>
      </c>
      <c r="I57" s="50">
        <f>(I48+I49)-I32</f>
        <v>0</v>
      </c>
      <c r="J57" s="50">
        <f t="shared" ref="J57" si="62">(J48+J49)-J32</f>
        <v>0</v>
      </c>
    </row>
    <row r="58" spans="2:13" s="51" customFormat="1" hidden="1" x14ac:dyDescent="0.25">
      <c r="B58" s="49"/>
      <c r="C58" s="49"/>
      <c r="D58" s="49"/>
      <c r="E58" s="49"/>
      <c r="F58" s="49"/>
      <c r="G58" s="54"/>
      <c r="H58" s="54"/>
      <c r="I58" s="55"/>
      <c r="J58" s="55"/>
    </row>
    <row r="59" spans="2:13" x14ac:dyDescent="0.25">
      <c r="B59" s="39" t="s">
        <v>29</v>
      </c>
      <c r="C59" s="39"/>
      <c r="D59" s="39"/>
      <c r="E59" s="39"/>
      <c r="F59" s="39"/>
    </row>
    <row r="60" spans="2:13" x14ac:dyDescent="0.25">
      <c r="B60" s="39" t="s">
        <v>37</v>
      </c>
      <c r="C60" s="39"/>
      <c r="D60" s="39"/>
      <c r="E60" s="39"/>
      <c r="F60" s="39"/>
    </row>
    <row r="61" spans="2:13" ht="14.45" customHeight="1" x14ac:dyDescent="0.25">
      <c r="B61" s="58" t="s">
        <v>47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33" workbookViewId="0">
      <selection activeCell="B56" sqref="A56:XFD5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2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46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54</v>
      </c>
      <c r="I4" s="9" t="s">
        <v>56</v>
      </c>
      <c r="J4" s="9" t="s">
        <v>64</v>
      </c>
    </row>
    <row r="5" spans="2:12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E7" si="0">C8+C9+C11+C12+C13</f>
        <v>2795.1480552072549</v>
      </c>
      <c r="D7" s="15">
        <f t="shared" si="0"/>
        <v>2374.0058114154122</v>
      </c>
      <c r="E7" s="15">
        <f t="shared" si="0"/>
        <v>2496.0379846112328</v>
      </c>
      <c r="F7" s="15">
        <f>F8+F9+F11+F12+F13</f>
        <v>2392.9705896172341</v>
      </c>
      <c r="G7" s="15">
        <f t="shared" ref="G7" si="1">G8+G9+G11+G12+G13</f>
        <v>2569.2107241568033</v>
      </c>
      <c r="H7" s="15">
        <f>H8+H9+H11+H12+H13</f>
        <v>3581.1817420231264</v>
      </c>
      <c r="I7" s="15">
        <f t="shared" ref="I7" si="2">I8+I9+I11+I12+I13</f>
        <v>2942.5546882891931</v>
      </c>
      <c r="J7" s="15">
        <f t="shared" ref="J7" si="3">J8+J9+J11+J12+J13</f>
        <v>2987.9638486908352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2" x14ac:dyDescent="0.25">
      <c r="B11" s="16" t="s">
        <v>7</v>
      </c>
      <c r="C11" s="1">
        <v>7.3743684904359403</v>
      </c>
      <c r="D11" s="1">
        <v>6.2632795494317843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2" x14ac:dyDescent="0.25">
      <c r="B13" s="16" t="s">
        <v>9</v>
      </c>
      <c r="C13" s="1">
        <v>2787.7736867168187</v>
      </c>
      <c r="D13" s="1">
        <v>2367.7425318659803</v>
      </c>
      <c r="E13" s="1">
        <v>2496.0379846112328</v>
      </c>
      <c r="F13" s="1">
        <v>2392.9705896172341</v>
      </c>
      <c r="G13" s="1">
        <v>2569.2107241568033</v>
      </c>
      <c r="H13" s="1">
        <v>3581.1817420231264</v>
      </c>
      <c r="I13" s="1">
        <v>2942.5546882891931</v>
      </c>
      <c r="J13" s="1">
        <v>2987.9638486908352</v>
      </c>
      <c r="K13" s="35"/>
      <c r="L13" s="35"/>
    </row>
    <row r="14" spans="2:12" x14ac:dyDescent="0.25">
      <c r="B14" s="14" t="s">
        <v>10</v>
      </c>
      <c r="C14" s="15">
        <f t="shared" ref="C14:E14" si="4">C15+C24</f>
        <v>976.10478936996026</v>
      </c>
      <c r="D14" s="15">
        <f t="shared" si="4"/>
        <v>792.93381439735015</v>
      </c>
      <c r="E14" s="15">
        <f t="shared" si="4"/>
        <v>955.14237426918498</v>
      </c>
      <c r="F14" s="15">
        <f>F15+F24</f>
        <v>911.4387397100694</v>
      </c>
      <c r="G14" s="15">
        <f t="shared" ref="G14" si="5">G15+G24</f>
        <v>1622.1725716434282</v>
      </c>
      <c r="H14" s="15">
        <f>H15+H24</f>
        <v>1618.9368909705231</v>
      </c>
      <c r="I14" s="15">
        <f t="shared" ref="I14" si="6">I15+I24</f>
        <v>1642.9533157453134</v>
      </c>
      <c r="J14" s="15">
        <f t="shared" ref="J14" si="7">J15+J24</f>
        <v>1722.157693308726</v>
      </c>
      <c r="K14" s="35"/>
    </row>
    <row r="15" spans="2:12" x14ac:dyDescent="0.25">
      <c r="B15" s="14" t="s">
        <v>11</v>
      </c>
      <c r="C15" s="15">
        <f t="shared" ref="C15:E15" si="8">C16+C17+C20+C22+C23</f>
        <v>93.976593859325234</v>
      </c>
      <c r="D15" s="15">
        <f t="shared" si="8"/>
        <v>79.817231700279834</v>
      </c>
      <c r="E15" s="15">
        <f t="shared" si="8"/>
        <v>101.75437235250209</v>
      </c>
      <c r="F15" s="15">
        <f>F16+F17+F20+F22+F23</f>
        <v>97.552690265818825</v>
      </c>
      <c r="G15" s="15">
        <f t="shared" ref="G15" si="9">G16+G17+G20+G22+G23</f>
        <v>95.660603861975915</v>
      </c>
      <c r="H15" s="15">
        <f>H16+H17+H20+H22+H23</f>
        <v>92.594895516961998</v>
      </c>
      <c r="I15" s="15">
        <f t="shared" ref="I15" si="10">I16+I17+I20+I22+I23</f>
        <v>92.785917856771434</v>
      </c>
      <c r="J15" s="15">
        <f t="shared" ref="J15" si="11">J16+J17+J20+J22+J23</f>
        <v>94.217779308230575</v>
      </c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93.976593859325234</v>
      </c>
      <c r="D20" s="1">
        <v>79.817231700279834</v>
      </c>
      <c r="E20" s="1">
        <v>101.75437235250209</v>
      </c>
      <c r="F20" s="1">
        <v>97.552690265818825</v>
      </c>
      <c r="G20" s="1">
        <v>95.660603861975915</v>
      </c>
      <c r="H20" s="1">
        <v>92.594895516961998</v>
      </c>
      <c r="I20" s="1">
        <v>92.785917856771434</v>
      </c>
      <c r="J20" s="1">
        <v>94.217779308230575</v>
      </c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7.5149390933934779</v>
      </c>
      <c r="H21" s="40">
        <v>7.2741021076252403</v>
      </c>
      <c r="I21" s="40">
        <v>7.2891085072421262</v>
      </c>
      <c r="J21" s="40">
        <v>7.4015931787106348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E24" si="12">C25+C26+C27+C29+C30+C31</f>
        <v>882.12819551063501</v>
      </c>
      <c r="D24" s="15">
        <f t="shared" si="12"/>
        <v>713.11658269707027</v>
      </c>
      <c r="E24" s="15">
        <f t="shared" si="12"/>
        <v>853.38800191668292</v>
      </c>
      <c r="F24" s="15">
        <f>F25+F26+F27+F29+F30+F31</f>
        <v>813.8860494442506</v>
      </c>
      <c r="G24" s="15">
        <f t="shared" ref="G24" si="13">G25+G26+G27+G29+G30+G31</f>
        <v>1526.5119677814523</v>
      </c>
      <c r="H24" s="15">
        <f>H25+H26+H27+H29+H30+H31</f>
        <v>1526.3419954535611</v>
      </c>
      <c r="I24" s="15">
        <f t="shared" ref="I24" si="14">I25+I26+I27+I29+I30+I31</f>
        <v>1550.1673978885419</v>
      </c>
      <c r="J24" s="15">
        <f t="shared" ref="J24" si="15">J25+J26+J27+J29+J30+J31</f>
        <v>1627.9399140004955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882.12819551063501</v>
      </c>
      <c r="D29" s="1">
        <v>713.11658269707027</v>
      </c>
      <c r="E29" s="1">
        <v>853.38800191668292</v>
      </c>
      <c r="F29" s="1">
        <v>813.8860494442506</v>
      </c>
      <c r="G29" s="1">
        <v>1526.5119677814523</v>
      </c>
      <c r="H29" s="1">
        <v>1526.3419954535611</v>
      </c>
      <c r="I29" s="1">
        <v>1550.1673978885419</v>
      </c>
      <c r="J29" s="1">
        <v>1627.9399140004955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E32" si="16">SUM(C33:C35)+C38+SUM(C40:C41)</f>
        <v>3771.252844577215</v>
      </c>
      <c r="D32" s="17">
        <f t="shared" si="16"/>
        <v>3166.9396258127622</v>
      </c>
      <c r="E32" s="17">
        <f t="shared" si="16"/>
        <v>3451.1803588804178</v>
      </c>
      <c r="F32" s="17">
        <f>SUM(F33:F35)+F38+SUM(F40:F41)</f>
        <v>3304.4093293273036</v>
      </c>
      <c r="G32" s="17">
        <f t="shared" ref="G32:I32" si="17">SUM(G33:G35)+G38+SUM(G40:G41)</f>
        <v>4191.3832958002313</v>
      </c>
      <c r="H32" s="17">
        <f t="shared" si="17"/>
        <v>5200.11863299365</v>
      </c>
      <c r="I32" s="17">
        <f t="shared" si="17"/>
        <v>4585.5080040345065</v>
      </c>
      <c r="J32" s="17">
        <f t="shared" ref="J32" si="18">SUM(J33:J35)+J38+SUM(J40:J41)</f>
        <v>4710.1215419995615</v>
      </c>
    </row>
    <row r="33" spans="2:12" x14ac:dyDescent="0.25">
      <c r="B33" s="16" t="s">
        <v>13</v>
      </c>
      <c r="C33" s="32">
        <f t="shared" ref="C33:E33" si="19">C25</f>
        <v>0</v>
      </c>
      <c r="D33" s="32">
        <f t="shared" si="19"/>
        <v>0</v>
      </c>
      <c r="E33" s="32">
        <f t="shared" si="19"/>
        <v>0</v>
      </c>
      <c r="F33" s="32">
        <f>F25</f>
        <v>0</v>
      </c>
      <c r="G33" s="32">
        <f t="shared" ref="G33:I33" si="20">G25</f>
        <v>0</v>
      </c>
      <c r="H33" s="32">
        <f t="shared" si="20"/>
        <v>0</v>
      </c>
      <c r="I33" s="32">
        <f t="shared" si="20"/>
        <v>0</v>
      </c>
      <c r="J33" s="32">
        <f t="shared" ref="J33" si="21">J25</f>
        <v>0</v>
      </c>
    </row>
    <row r="34" spans="2:12" x14ac:dyDescent="0.25">
      <c r="B34" s="16" t="s">
        <v>5</v>
      </c>
      <c r="C34" s="32">
        <f t="shared" ref="C34:E34" si="22">C8+C16+C26</f>
        <v>0</v>
      </c>
      <c r="D34" s="32">
        <f t="shared" si="22"/>
        <v>0</v>
      </c>
      <c r="E34" s="32">
        <f t="shared" si="22"/>
        <v>0</v>
      </c>
      <c r="F34" s="32">
        <f>F8+F16+F26</f>
        <v>0</v>
      </c>
      <c r="G34" s="32">
        <f t="shared" ref="G34:I34" si="23">G8+G16+G26</f>
        <v>0</v>
      </c>
      <c r="H34" s="32">
        <f t="shared" si="23"/>
        <v>0</v>
      </c>
      <c r="I34" s="32">
        <f t="shared" si="23"/>
        <v>0</v>
      </c>
      <c r="J34" s="32">
        <f t="shared" ref="J34:J36" si="24">J8+J16+J26</f>
        <v>0</v>
      </c>
    </row>
    <row r="35" spans="2:12" x14ac:dyDescent="0.25">
      <c r="B35" s="16" t="s">
        <v>6</v>
      </c>
      <c r="C35" s="32">
        <f t="shared" ref="C35:E35" si="25">C9+C17+C27</f>
        <v>0</v>
      </c>
      <c r="D35" s="32">
        <f t="shared" si="25"/>
        <v>0</v>
      </c>
      <c r="E35" s="32">
        <f t="shared" si="25"/>
        <v>0</v>
      </c>
      <c r="F35" s="32">
        <f>F9+F17+F27</f>
        <v>0</v>
      </c>
      <c r="G35" s="32">
        <f t="shared" ref="G35:I35" si="26">G9+G17+G27</f>
        <v>0</v>
      </c>
      <c r="H35" s="32">
        <f t="shared" si="26"/>
        <v>0</v>
      </c>
      <c r="I35" s="32">
        <f t="shared" si="26"/>
        <v>0</v>
      </c>
      <c r="J35" s="32">
        <f t="shared" si="24"/>
        <v>0</v>
      </c>
    </row>
    <row r="36" spans="2:12" x14ac:dyDescent="0.25">
      <c r="B36" s="41" t="s">
        <v>33</v>
      </c>
      <c r="C36" s="37">
        <f t="shared" ref="C36:E36" si="27">C10+C18+C28</f>
        <v>0</v>
      </c>
      <c r="D36" s="37">
        <f t="shared" si="27"/>
        <v>0</v>
      </c>
      <c r="E36" s="37">
        <f t="shared" si="27"/>
        <v>0</v>
      </c>
      <c r="F36" s="37">
        <f>F10+F18+F28</f>
        <v>0</v>
      </c>
      <c r="G36" s="37">
        <f t="shared" ref="G36:I36" si="28">G10+G18+G28</f>
        <v>0</v>
      </c>
      <c r="H36" s="37">
        <f t="shared" si="28"/>
        <v>0</v>
      </c>
      <c r="I36" s="37">
        <f t="shared" si="28"/>
        <v>0</v>
      </c>
      <c r="J36" s="37">
        <f t="shared" si="24"/>
        <v>0</v>
      </c>
    </row>
    <row r="37" spans="2:12" x14ac:dyDescent="0.25">
      <c r="B37" s="41" t="s">
        <v>34</v>
      </c>
      <c r="C37" s="37">
        <f t="shared" ref="C37:E37" si="29">C19</f>
        <v>0</v>
      </c>
      <c r="D37" s="37">
        <f t="shared" si="29"/>
        <v>0</v>
      </c>
      <c r="E37" s="37">
        <f t="shared" si="29"/>
        <v>0</v>
      </c>
      <c r="F37" s="37">
        <f>F19</f>
        <v>0</v>
      </c>
      <c r="G37" s="37">
        <f t="shared" ref="G37:I37" si="30">G19</f>
        <v>0</v>
      </c>
      <c r="H37" s="37">
        <f t="shared" si="30"/>
        <v>0</v>
      </c>
      <c r="I37" s="37">
        <f t="shared" si="30"/>
        <v>0</v>
      </c>
      <c r="J37" s="37">
        <f t="shared" ref="J37" si="31">J19</f>
        <v>0</v>
      </c>
    </row>
    <row r="38" spans="2:12" x14ac:dyDescent="0.25">
      <c r="B38" s="16" t="s">
        <v>7</v>
      </c>
      <c r="C38" s="32">
        <f t="shared" ref="C38:E38" si="32">C11+C20+C29</f>
        <v>983.47915786039619</v>
      </c>
      <c r="D38" s="32">
        <f t="shared" si="32"/>
        <v>799.19709394678193</v>
      </c>
      <c r="E38" s="32">
        <f t="shared" si="32"/>
        <v>955.14237426918498</v>
      </c>
      <c r="F38" s="32">
        <f>F11+F20+F29</f>
        <v>911.4387397100694</v>
      </c>
      <c r="G38" s="32">
        <f t="shared" ref="G38:I38" si="33">G11+G20+G29</f>
        <v>1622.1725716434282</v>
      </c>
      <c r="H38" s="32">
        <f t="shared" si="33"/>
        <v>1618.9368909705231</v>
      </c>
      <c r="I38" s="32">
        <f t="shared" si="33"/>
        <v>1642.9533157453134</v>
      </c>
      <c r="J38" s="32">
        <f t="shared" ref="J38" si="34">J11+J20+J29</f>
        <v>1722.157693308726</v>
      </c>
    </row>
    <row r="39" spans="2:12" x14ac:dyDescent="0.25">
      <c r="B39" s="41" t="s">
        <v>34</v>
      </c>
      <c r="C39" s="37">
        <f t="shared" ref="C39:E39" si="35">C21</f>
        <v>0</v>
      </c>
      <c r="D39" s="37">
        <f t="shared" si="35"/>
        <v>0</v>
      </c>
      <c r="E39" s="37">
        <f t="shared" si="35"/>
        <v>0</v>
      </c>
      <c r="F39" s="37">
        <f>F21</f>
        <v>0</v>
      </c>
      <c r="G39" s="37">
        <f t="shared" ref="G39:I39" si="36">G21</f>
        <v>7.5149390933934779</v>
      </c>
      <c r="H39" s="37">
        <f t="shared" si="36"/>
        <v>7.2741021076252403</v>
      </c>
      <c r="I39" s="37">
        <f t="shared" si="36"/>
        <v>7.2891085072421262</v>
      </c>
      <c r="J39" s="37">
        <f t="shared" ref="J39" si="37">J21</f>
        <v>7.4015931787106348</v>
      </c>
    </row>
    <row r="40" spans="2:12" x14ac:dyDescent="0.25">
      <c r="B40" s="16" t="s">
        <v>8</v>
      </c>
      <c r="C40" s="32">
        <f t="shared" ref="C40:E40" si="38">C12+C22+C30</f>
        <v>0</v>
      </c>
      <c r="D40" s="32">
        <f t="shared" si="38"/>
        <v>0</v>
      </c>
      <c r="E40" s="32">
        <f t="shared" si="38"/>
        <v>0</v>
      </c>
      <c r="F40" s="32">
        <f>F12+F22+F30</f>
        <v>0</v>
      </c>
      <c r="G40" s="32">
        <f t="shared" ref="G40:I40" si="39">G12+G22+G30</f>
        <v>0</v>
      </c>
      <c r="H40" s="32">
        <f t="shared" si="39"/>
        <v>0</v>
      </c>
      <c r="I40" s="32">
        <f t="shared" si="39"/>
        <v>0</v>
      </c>
      <c r="J40" s="32">
        <f t="shared" ref="J40:J41" si="40">J12+J22+J30</f>
        <v>0</v>
      </c>
    </row>
    <row r="41" spans="2:12" x14ac:dyDescent="0.25">
      <c r="B41" s="16" t="s">
        <v>9</v>
      </c>
      <c r="C41" s="32">
        <f t="shared" ref="C41:E41" si="41">C13+C23+C31</f>
        <v>2787.7736867168187</v>
      </c>
      <c r="D41" s="32">
        <f t="shared" si="41"/>
        <v>2367.7425318659803</v>
      </c>
      <c r="E41" s="32">
        <f t="shared" si="41"/>
        <v>2496.0379846112328</v>
      </c>
      <c r="F41" s="32">
        <f>F13+F23+F31</f>
        <v>2392.9705896172341</v>
      </c>
      <c r="G41" s="32">
        <f t="shared" ref="G41:I41" si="42">G13+G23+G31</f>
        <v>2569.2107241568033</v>
      </c>
      <c r="H41" s="32">
        <f t="shared" si="42"/>
        <v>3581.1817420231264</v>
      </c>
      <c r="I41" s="32">
        <f t="shared" si="42"/>
        <v>2942.5546882891931</v>
      </c>
      <c r="J41" s="32">
        <f t="shared" si="40"/>
        <v>2987.9638486908352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E43" si="43">C44+C45</f>
        <v>3771.2528445772145</v>
      </c>
      <c r="D43" s="18">
        <f t="shared" si="43"/>
        <v>3166.9396258127622</v>
      </c>
      <c r="E43" s="18">
        <f t="shared" si="43"/>
        <v>3451.1803588804178</v>
      </c>
      <c r="F43" s="18">
        <f>F44+F45</f>
        <v>3304.409329327304</v>
      </c>
      <c r="G43" s="18">
        <f t="shared" ref="G43:I43" si="44">G44+G45</f>
        <v>4191.3832958002313</v>
      </c>
      <c r="H43" s="18">
        <f t="shared" si="44"/>
        <v>5200.1186329936509</v>
      </c>
      <c r="I43" s="18">
        <f t="shared" si="44"/>
        <v>4585.5080040345056</v>
      </c>
      <c r="J43" s="18">
        <f t="shared" ref="J43" si="45">J44+J45</f>
        <v>4717.5231351782722</v>
      </c>
    </row>
    <row r="44" spans="2:12" x14ac:dyDescent="0.25">
      <c r="B44" s="16" t="s">
        <v>16</v>
      </c>
      <c r="C44" s="33">
        <v>3771.2528445772145</v>
      </c>
      <c r="D44" s="33">
        <v>3166.9396258127622</v>
      </c>
      <c r="E44" s="33">
        <v>3451.1803588804178</v>
      </c>
      <c r="F44" s="33">
        <v>3304.409329327304</v>
      </c>
      <c r="G44" s="33">
        <v>4191.3832958002313</v>
      </c>
      <c r="H44" s="33">
        <v>5200.1186329936509</v>
      </c>
      <c r="I44" s="33">
        <v>4585.5080040345056</v>
      </c>
      <c r="J44" s="33">
        <v>4717.5231351782722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f t="shared" ref="C47:E47" si="46">C48+C49</f>
        <v>3771.2528445772145</v>
      </c>
      <c r="D47" s="18">
        <f t="shared" si="46"/>
        <v>3166.9396258127622</v>
      </c>
      <c r="E47" s="18">
        <f t="shared" si="46"/>
        <v>3451.1803588804178</v>
      </c>
      <c r="F47" s="18">
        <f>F48+F49</f>
        <v>3304.409329327304</v>
      </c>
      <c r="G47" s="18">
        <f t="shared" ref="G47:I47" si="47">G48+G49</f>
        <v>4191.3832958002313</v>
      </c>
      <c r="H47" s="18">
        <f t="shared" si="47"/>
        <v>5200.1186329936509</v>
      </c>
      <c r="I47" s="18">
        <f t="shared" si="47"/>
        <v>4585.5080040345056</v>
      </c>
      <c r="J47" s="18">
        <f t="shared" ref="J47" si="48">J48+J49</f>
        <v>4717.5231351782722</v>
      </c>
    </row>
    <row r="48" spans="2:12" x14ac:dyDescent="0.25">
      <c r="B48" s="16" t="s">
        <v>19</v>
      </c>
      <c r="C48" s="33">
        <v>3771.2528445772145</v>
      </c>
      <c r="D48" s="33">
        <v>3166.9396258127622</v>
      </c>
      <c r="E48" s="33">
        <v>3451.1803588804178</v>
      </c>
      <c r="F48" s="33">
        <v>3304.409329327304</v>
      </c>
      <c r="G48" s="33">
        <v>4191.3832958002313</v>
      </c>
      <c r="H48" s="33">
        <v>5200.1186329936509</v>
      </c>
      <c r="I48" s="33">
        <v>4585.5080040345056</v>
      </c>
      <c r="J48" s="33">
        <v>4717.5231351782722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</row>
    <row r="50" spans="2:11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1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1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1" x14ac:dyDescent="0.25">
      <c r="B53" s="21" t="s">
        <v>26</v>
      </c>
      <c r="C53" s="38">
        <f t="shared" ref="C53:F53" si="49">C36</f>
        <v>0</v>
      </c>
      <c r="D53" s="38">
        <f t="shared" si="49"/>
        <v>0</v>
      </c>
      <c r="E53" s="38">
        <f t="shared" si="49"/>
        <v>0</v>
      </c>
      <c r="F53" s="38">
        <f t="shared" si="49"/>
        <v>0</v>
      </c>
      <c r="G53" s="38">
        <f t="shared" ref="G53:H53" si="50">G36</f>
        <v>0</v>
      </c>
      <c r="H53" s="38">
        <f t="shared" si="50"/>
        <v>0</v>
      </c>
      <c r="I53" s="38">
        <f>I36</f>
        <v>0</v>
      </c>
      <c r="J53" s="38">
        <f t="shared" ref="J53" si="51">J36</f>
        <v>0</v>
      </c>
    </row>
    <row r="54" spans="2:11" x14ac:dyDescent="0.25">
      <c r="B54" s="21" t="s">
        <v>27</v>
      </c>
      <c r="C54" s="38">
        <f t="shared" ref="C54:F54" si="52">C37+C39</f>
        <v>0</v>
      </c>
      <c r="D54" s="38">
        <f t="shared" si="52"/>
        <v>0</v>
      </c>
      <c r="E54" s="38">
        <f t="shared" si="52"/>
        <v>0</v>
      </c>
      <c r="F54" s="38">
        <f t="shared" si="52"/>
        <v>0</v>
      </c>
      <c r="G54" s="38">
        <f t="shared" ref="G54:H54" si="53">G37+G39</f>
        <v>7.5149390933934779</v>
      </c>
      <c r="H54" s="38">
        <f t="shared" si="53"/>
        <v>7.2741021076252403</v>
      </c>
      <c r="I54" s="38">
        <f>I37+I39</f>
        <v>7.2891085072421262</v>
      </c>
      <c r="J54" s="38">
        <f t="shared" ref="J54" si="54">J37+J39</f>
        <v>7.4015931787106348</v>
      </c>
    </row>
    <row r="55" spans="2:11" s="51" customFormat="1" x14ac:dyDescent="0.25">
      <c r="B55" s="49"/>
      <c r="C55" s="49"/>
      <c r="D55" s="49"/>
      <c r="E55" s="49"/>
      <c r="F55" s="49"/>
      <c r="G55" s="56"/>
      <c r="H55" s="56"/>
      <c r="I55" s="57"/>
      <c r="J55" s="57"/>
    </row>
    <row r="56" spans="2:11" s="51" customFormat="1" hidden="1" x14ac:dyDescent="0.25">
      <c r="B56" s="49" t="s">
        <v>22</v>
      </c>
      <c r="C56" s="50">
        <f t="shared" ref="C56:F56" si="55">(C44+C45)-C32</f>
        <v>0</v>
      </c>
      <c r="D56" s="50">
        <f t="shared" si="55"/>
        <v>0</v>
      </c>
      <c r="E56" s="50">
        <f t="shared" si="55"/>
        <v>0</v>
      </c>
      <c r="F56" s="50">
        <f t="shared" si="55"/>
        <v>0</v>
      </c>
      <c r="G56" s="50">
        <f>(G44+G45)-G32</f>
        <v>0</v>
      </c>
      <c r="H56" s="50">
        <f t="shared" ref="H56" si="56">(H44+H45)-H32</f>
        <v>0</v>
      </c>
      <c r="I56" s="50">
        <f>(I44+I45)-I32</f>
        <v>0</v>
      </c>
      <c r="J56" s="50">
        <f t="shared" ref="J56" si="57">(J44+J45)-J32</f>
        <v>7.4015931787107547</v>
      </c>
    </row>
    <row r="57" spans="2:11" s="51" customFormat="1" hidden="1" x14ac:dyDescent="0.25">
      <c r="B57" s="49" t="s">
        <v>23</v>
      </c>
      <c r="C57" s="50">
        <f t="shared" ref="C57:F57" si="58">(C48+C49)-C32</f>
        <v>0</v>
      </c>
      <c r="D57" s="50">
        <f t="shared" si="58"/>
        <v>0</v>
      </c>
      <c r="E57" s="50">
        <f t="shared" si="58"/>
        <v>0</v>
      </c>
      <c r="F57" s="50">
        <f t="shared" si="58"/>
        <v>0</v>
      </c>
      <c r="G57" s="50">
        <f>(G48+G49)-G32</f>
        <v>0</v>
      </c>
      <c r="H57" s="50">
        <f t="shared" ref="H57" si="59">(H48+H49)-H32</f>
        <v>0</v>
      </c>
      <c r="I57" s="50">
        <f>(I48+I49)-I32</f>
        <v>0</v>
      </c>
      <c r="J57" s="50">
        <f t="shared" ref="J57" si="60">(J48+J49)-J32</f>
        <v>7.4015931787107547</v>
      </c>
    </row>
    <row r="58" spans="2:11" s="53" customFormat="1" hidden="1" x14ac:dyDescent="0.25">
      <c r="B58" s="24"/>
      <c r="C58" s="24"/>
      <c r="D58" s="24"/>
      <c r="E58" s="24"/>
      <c r="F58" s="24"/>
      <c r="G58" s="27"/>
      <c r="H58" s="27"/>
      <c r="I58" s="28"/>
      <c r="J58" s="28"/>
    </row>
    <row r="59" spans="2:11" s="53" customFormat="1" x14ac:dyDescent="0.25">
      <c r="B59" s="39" t="s">
        <v>29</v>
      </c>
      <c r="C59" s="39"/>
      <c r="D59" s="39"/>
      <c r="E59" s="39"/>
      <c r="F59" s="39"/>
      <c r="G59" s="28"/>
      <c r="H59" s="28"/>
      <c r="I59" s="28"/>
      <c r="J59" s="28"/>
    </row>
    <row r="60" spans="2:11" x14ac:dyDescent="0.25">
      <c r="B60" s="39" t="s">
        <v>37</v>
      </c>
      <c r="C60" s="39"/>
      <c r="D60" s="39"/>
      <c r="E60" s="39"/>
      <c r="F60" s="39"/>
    </row>
    <row r="61" spans="2:11" ht="14.45" customHeight="1" x14ac:dyDescent="0.25">
      <c r="B61" s="58" t="s">
        <v>47</v>
      </c>
      <c r="C61" s="58"/>
      <c r="D61" s="58"/>
      <c r="E61" s="58"/>
      <c r="F61" s="58"/>
      <c r="G61" s="58"/>
      <c r="H61" s="58"/>
      <c r="I61" s="58"/>
      <c r="J61" s="58"/>
    </row>
    <row r="62" spans="2:11" s="51" customFormat="1" x14ac:dyDescent="0.2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B28" zoomScaleNormal="100" workbookViewId="0">
      <selection activeCell="B59" sqref="B59:J6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1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1:16" x14ac:dyDescent="0.25">
      <c r="B2" s="7" t="s">
        <v>40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1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1:16" x14ac:dyDescent="0.25">
      <c r="B4" s="8"/>
      <c r="C4" s="9" t="s">
        <v>46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66</v>
      </c>
      <c r="I4" s="9" t="s">
        <v>67</v>
      </c>
      <c r="J4" s="9" t="s">
        <v>64</v>
      </c>
      <c r="K4" s="34"/>
    </row>
    <row r="5" spans="1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1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1:16" x14ac:dyDescent="0.25">
      <c r="B7" s="14" t="s">
        <v>4</v>
      </c>
      <c r="C7" s="15">
        <f t="shared" ref="C7:F7" si="0">SUM(C8:C9)+SUM(C11:C13)</f>
        <v>9949.9976412416418</v>
      </c>
      <c r="D7" s="15">
        <f t="shared" si="0"/>
        <v>8929.3033920797061</v>
      </c>
      <c r="E7" s="15">
        <f t="shared" si="0"/>
        <v>10578.151094105941</v>
      </c>
      <c r="F7" s="15">
        <f t="shared" si="0"/>
        <v>9689.6034851227832</v>
      </c>
      <c r="G7" s="15">
        <f>SUM(G8:G9)+SUM(G11:G13)</f>
        <v>8235.7524755856211</v>
      </c>
      <c r="H7" s="15">
        <f t="shared" ref="H7:J7" si="1">SUM(H8:H9)+SUM(H11:H13)</f>
        <v>8031.3253887266474</v>
      </c>
      <c r="I7" s="15">
        <f t="shared" si="1"/>
        <v>9788.0409284447305</v>
      </c>
      <c r="J7" s="15">
        <f t="shared" si="1"/>
        <v>9572.2470347729559</v>
      </c>
      <c r="K7" s="35"/>
      <c r="L7" s="35"/>
      <c r="M7" s="35"/>
      <c r="N7" s="35"/>
    </row>
    <row r="8" spans="1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1:16" x14ac:dyDescent="0.25">
      <c r="A9" s="48"/>
      <c r="B9" s="47" t="s">
        <v>6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1:16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1:16" x14ac:dyDescent="0.25">
      <c r="A11" s="48"/>
      <c r="B11" s="16" t="s">
        <v>7</v>
      </c>
      <c r="C11" s="1">
        <v>6875.572048401842</v>
      </c>
      <c r="D11" s="1">
        <v>5951.411715184604</v>
      </c>
      <c r="E11" s="1">
        <v>8053.99809178954</v>
      </c>
      <c r="F11" s="1">
        <v>7443.0399898387841</v>
      </c>
      <c r="G11" s="1">
        <v>6250.4425503844213</v>
      </c>
      <c r="H11" s="1">
        <v>5855.8663619728468</v>
      </c>
      <c r="I11" s="1">
        <v>6539.1540131549309</v>
      </c>
      <c r="J11" s="1">
        <v>6540.7440368679563</v>
      </c>
      <c r="K11" s="35"/>
      <c r="L11" s="35"/>
      <c r="M11" s="35"/>
      <c r="N11" s="35"/>
      <c r="O11" s="35"/>
      <c r="P11" s="35"/>
    </row>
    <row r="12" spans="1:16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1:16" x14ac:dyDescent="0.25">
      <c r="A13" s="48"/>
      <c r="B13" s="16" t="s">
        <v>9</v>
      </c>
      <c r="C13" s="1">
        <v>3074.4255928397997</v>
      </c>
      <c r="D13" s="1">
        <v>2977.8916768951012</v>
      </c>
      <c r="E13" s="1">
        <v>2524.1530023164005</v>
      </c>
      <c r="F13" s="1">
        <v>2246.5634952839996</v>
      </c>
      <c r="G13" s="1">
        <v>1985.3099252011998</v>
      </c>
      <c r="H13" s="1">
        <v>2175.4590267538001</v>
      </c>
      <c r="I13" s="1">
        <v>3248.8869152897996</v>
      </c>
      <c r="J13" s="1">
        <v>3031.502997905</v>
      </c>
      <c r="K13" s="35"/>
      <c r="L13" s="35"/>
      <c r="M13" s="35"/>
      <c r="N13" s="35"/>
      <c r="O13" s="35"/>
      <c r="P13" s="35"/>
    </row>
    <row r="14" spans="1:16" x14ac:dyDescent="0.25">
      <c r="A14" s="48"/>
      <c r="B14" s="14" t="s">
        <v>10</v>
      </c>
      <c r="C14" s="15">
        <f t="shared" ref="C14:F14" si="2">C15+C24</f>
        <v>62293.728267956445</v>
      </c>
      <c r="D14" s="15">
        <f t="shared" si="2"/>
        <v>60744.583470582329</v>
      </c>
      <c r="E14" s="15">
        <f t="shared" si="2"/>
        <v>69092.05037246937</v>
      </c>
      <c r="F14" s="15">
        <f t="shared" si="2"/>
        <v>66860.59011334792</v>
      </c>
      <c r="G14" s="15">
        <f>G15+G24</f>
        <v>66467.956201629553</v>
      </c>
      <c r="H14" s="15">
        <f t="shared" ref="H14:J14" si="3">H15+H24</f>
        <v>67285.926272289405</v>
      </c>
      <c r="I14" s="15">
        <f t="shared" si="3"/>
        <v>67261.915716026633</v>
      </c>
      <c r="J14" s="15">
        <f t="shared" si="3"/>
        <v>68027.972160633595</v>
      </c>
      <c r="K14" s="35"/>
      <c r="L14" s="35"/>
      <c r="M14" s="35"/>
      <c r="N14" s="35"/>
      <c r="O14" s="35"/>
    </row>
    <row r="15" spans="1:16" x14ac:dyDescent="0.25">
      <c r="A15" s="48"/>
      <c r="B15" s="14" t="s">
        <v>11</v>
      </c>
      <c r="C15" s="15">
        <f t="shared" ref="C15:F15" si="4">SUM(C16:C17)+C20+SUM(C22:C23)</f>
        <v>6049.3009292260194</v>
      </c>
      <c r="D15" s="15">
        <f t="shared" si="4"/>
        <v>5511.514503436566</v>
      </c>
      <c r="E15" s="15">
        <f t="shared" si="4"/>
        <v>5959.6801107440069</v>
      </c>
      <c r="F15" s="15">
        <f t="shared" si="4"/>
        <v>5208.1729664093264</v>
      </c>
      <c r="G15" s="15">
        <f>SUM(G16:G17)+G20+SUM(G22:G23)</f>
        <v>5271.6605139787171</v>
      </c>
      <c r="H15" s="15">
        <f t="shared" ref="H15:J15" si="5">SUM(H16:H17)+H20+SUM(H22:H23)</f>
        <v>5754.6579087674218</v>
      </c>
      <c r="I15" s="15">
        <f t="shared" si="5"/>
        <v>6993.1736462822792</v>
      </c>
      <c r="J15" s="15">
        <f t="shared" si="5"/>
        <v>6250.6343012387533</v>
      </c>
      <c r="K15" s="35"/>
      <c r="L15" s="35"/>
      <c r="M15" s="35"/>
      <c r="N15" s="35"/>
      <c r="O15" s="35"/>
    </row>
    <row r="16" spans="1:16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1:14" x14ac:dyDescent="0.25">
      <c r="A17" s="48"/>
      <c r="B17" s="47" t="s">
        <v>6</v>
      </c>
      <c r="C17" s="43">
        <v>243.86725995719999</v>
      </c>
      <c r="D17" s="43">
        <v>503.32971731859999</v>
      </c>
      <c r="E17" s="43">
        <v>967.37535617409981</v>
      </c>
      <c r="F17" s="43">
        <v>943.59079608519994</v>
      </c>
      <c r="G17" s="43">
        <v>1625.3727831592998</v>
      </c>
      <c r="H17" s="1">
        <v>2498.9209999999998</v>
      </c>
      <c r="I17" s="1">
        <v>2666.8215187638002</v>
      </c>
      <c r="J17" s="1">
        <v>2672.8514052998999</v>
      </c>
      <c r="K17" s="35"/>
      <c r="L17" s="35"/>
      <c r="M17" s="35"/>
      <c r="N17" s="35"/>
    </row>
    <row r="18" spans="1:14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1:14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1:14" x14ac:dyDescent="0.25">
      <c r="A20" s="48"/>
      <c r="B20" s="16" t="s">
        <v>7</v>
      </c>
      <c r="C20" s="1">
        <v>5805.3846628310193</v>
      </c>
      <c r="D20" s="1">
        <v>5008.1277865938655</v>
      </c>
      <c r="E20" s="1">
        <v>4992.3047545699073</v>
      </c>
      <c r="F20" s="1">
        <v>4264.5821703241263</v>
      </c>
      <c r="G20" s="1">
        <v>3645.8758258466178</v>
      </c>
      <c r="H20" s="1">
        <v>3255.7281610216214</v>
      </c>
      <c r="I20" s="1">
        <v>4326.3521275184785</v>
      </c>
      <c r="J20" s="1">
        <v>3577.782895938853</v>
      </c>
      <c r="K20" s="35"/>
      <c r="L20" s="35"/>
      <c r="M20" s="35"/>
      <c r="N20" s="35"/>
    </row>
    <row r="21" spans="1:14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1:14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1:14" x14ac:dyDescent="0.25">
      <c r="A23" s="48"/>
      <c r="B23" s="16" t="s">
        <v>9</v>
      </c>
      <c r="C23" s="1">
        <v>4.9006437799999997E-2</v>
      </c>
      <c r="D23" s="1">
        <v>5.6999524099999997E-2</v>
      </c>
      <c r="E23" s="1">
        <v>0</v>
      </c>
      <c r="F23" s="1">
        <v>0</v>
      </c>
      <c r="G23" s="1">
        <v>0.41190497279999999</v>
      </c>
      <c r="H23" s="1">
        <v>8.7477457999999998E-3</v>
      </c>
      <c r="I23" s="1">
        <v>0</v>
      </c>
      <c r="J23" s="1">
        <v>0</v>
      </c>
      <c r="K23" s="35"/>
      <c r="L23" s="35"/>
      <c r="M23" s="35"/>
      <c r="N23" s="35"/>
    </row>
    <row r="24" spans="1:14" x14ac:dyDescent="0.25">
      <c r="A24" s="48"/>
      <c r="B24" s="14" t="s">
        <v>12</v>
      </c>
      <c r="C24" s="15">
        <f t="shared" ref="C24:F24" si="6">SUM(C25:C27)+SUM(C29:C31)</f>
        <v>56244.427338730427</v>
      </c>
      <c r="D24" s="15">
        <f t="shared" si="6"/>
        <v>55233.068967145766</v>
      </c>
      <c r="E24" s="15">
        <f t="shared" si="6"/>
        <v>63132.370261725358</v>
      </c>
      <c r="F24" s="15">
        <f t="shared" si="6"/>
        <v>61652.417146938591</v>
      </c>
      <c r="G24" s="15">
        <f>SUM(G25:G27)+SUM(G29:G31)</f>
        <v>61196.295687650832</v>
      </c>
      <c r="H24" s="15">
        <f t="shared" ref="H24:J24" si="7">SUM(H25:H27)+SUM(H29:H31)</f>
        <v>61531.268363521987</v>
      </c>
      <c r="I24" s="15">
        <f t="shared" si="7"/>
        <v>60268.742069744352</v>
      </c>
      <c r="J24" s="15">
        <f t="shared" si="7"/>
        <v>61777.337859394836</v>
      </c>
      <c r="K24" s="35"/>
      <c r="L24" s="35"/>
      <c r="M24" s="35"/>
      <c r="N24" s="35"/>
    </row>
    <row r="25" spans="1:14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1:14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1:14" x14ac:dyDescent="0.25">
      <c r="A27" s="48"/>
      <c r="B27" s="47" t="s">
        <v>6</v>
      </c>
      <c r="C27" s="43">
        <v>28764.633747169577</v>
      </c>
      <c r="D27" s="43">
        <v>30713.982029051251</v>
      </c>
      <c r="E27" s="43">
        <v>34946.037801301187</v>
      </c>
      <c r="F27" s="43">
        <v>35000.141750851995</v>
      </c>
      <c r="G27" s="43">
        <v>34166.700950386978</v>
      </c>
      <c r="H27" s="1">
        <v>34762.060081414922</v>
      </c>
      <c r="I27" s="1">
        <v>34166.9952470895</v>
      </c>
      <c r="J27" s="1">
        <v>34108.870902946059</v>
      </c>
      <c r="K27" s="35"/>
      <c r="L27" s="35"/>
      <c r="M27" s="35"/>
      <c r="N27" s="35"/>
    </row>
    <row r="28" spans="1:14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1:14" x14ac:dyDescent="0.25">
      <c r="A29" s="48"/>
      <c r="B29" s="16" t="s">
        <v>7</v>
      </c>
      <c r="C29" s="1">
        <v>27469.993679045452</v>
      </c>
      <c r="D29" s="1">
        <v>24487.700947511217</v>
      </c>
      <c r="E29" s="1">
        <v>28154.701169696673</v>
      </c>
      <c r="F29" s="1">
        <v>26621.269480391893</v>
      </c>
      <c r="G29" s="1">
        <v>27015.905087033854</v>
      </c>
      <c r="H29" s="1">
        <v>26769.208282107065</v>
      </c>
      <c r="I29" s="1">
        <v>26101.746822654852</v>
      </c>
      <c r="J29" s="1">
        <v>27668.466956448778</v>
      </c>
      <c r="K29" s="35"/>
      <c r="L29" s="35"/>
      <c r="M29" s="35"/>
      <c r="N29" s="35"/>
    </row>
    <row r="30" spans="1:14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1:14" x14ac:dyDescent="0.25">
      <c r="A31" s="48"/>
      <c r="B31" s="16" t="s">
        <v>9</v>
      </c>
      <c r="C31" s="1">
        <v>9.7999125153999991</v>
      </c>
      <c r="D31" s="1">
        <v>31.385990583300003</v>
      </c>
      <c r="E31" s="1">
        <v>31.631290727500001</v>
      </c>
      <c r="F31" s="1">
        <v>31.005915694700004</v>
      </c>
      <c r="G31" s="1">
        <v>13.68965023</v>
      </c>
      <c r="H31" s="1">
        <v>0</v>
      </c>
      <c r="I31" s="1">
        <v>0</v>
      </c>
      <c r="J31" s="1">
        <v>0</v>
      </c>
      <c r="K31" s="35"/>
      <c r="L31" s="35"/>
      <c r="M31" s="35"/>
      <c r="N31" s="35"/>
    </row>
    <row r="32" spans="1:14" x14ac:dyDescent="0.25">
      <c r="A32" s="48"/>
      <c r="B32" s="14" t="s">
        <v>14</v>
      </c>
      <c r="C32" s="17">
        <f t="shared" ref="C32:F32" si="8">SUM(C33:C35)+C38+SUM(C40:C41)</f>
        <v>72243.725909198096</v>
      </c>
      <c r="D32" s="17">
        <f t="shared" si="8"/>
        <v>69673.886862662053</v>
      </c>
      <c r="E32" s="17">
        <f t="shared" si="8"/>
        <v>79670.201466575309</v>
      </c>
      <c r="F32" s="17">
        <f t="shared" si="8"/>
        <v>76550.193598470709</v>
      </c>
      <c r="G32" s="17">
        <f>SUM(G33:G35)+G38+SUM(G40:G41)</f>
        <v>74703.708677215167</v>
      </c>
      <c r="H32" s="17">
        <f t="shared" ref="H32:J32" si="9">SUM(H33:H35)+H38+SUM(H40:H41)</f>
        <v>75317.251661016067</v>
      </c>
      <c r="I32" s="17">
        <f t="shared" si="9"/>
        <v>77049.956644471356</v>
      </c>
      <c r="J32" s="17">
        <f t="shared" si="9"/>
        <v>77600.219195406549</v>
      </c>
      <c r="K32" s="35"/>
      <c r="L32" s="35"/>
      <c r="M32" s="35"/>
      <c r="N32" s="35"/>
    </row>
    <row r="33" spans="1:16" x14ac:dyDescent="0.25">
      <c r="A33" s="48"/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1:16" x14ac:dyDescent="0.25">
      <c r="A34" s="48"/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1:16" x14ac:dyDescent="0.25">
      <c r="A35" s="48"/>
      <c r="B35" s="47" t="s">
        <v>6</v>
      </c>
      <c r="C35" s="32">
        <f t="shared" ref="C35:F35" si="14">C9+C17+C27</f>
        <v>29008.501007126775</v>
      </c>
      <c r="D35" s="32">
        <f t="shared" si="14"/>
        <v>31217.311746369851</v>
      </c>
      <c r="E35" s="32">
        <f t="shared" si="14"/>
        <v>35913.41315747529</v>
      </c>
      <c r="F35" s="32">
        <f t="shared" si="14"/>
        <v>35943.732546937194</v>
      </c>
      <c r="G35" s="32">
        <f>G9+G17+G27</f>
        <v>35792.073733546276</v>
      </c>
      <c r="H35" s="32">
        <f t="shared" si="13"/>
        <v>37260.981081414924</v>
      </c>
      <c r="I35" s="32">
        <f t="shared" si="13"/>
        <v>36833.816765853298</v>
      </c>
      <c r="J35" s="32">
        <f t="shared" si="13"/>
        <v>36781.72230824596</v>
      </c>
      <c r="K35" s="35"/>
      <c r="L35" s="35"/>
      <c r="M35" s="35"/>
      <c r="N35" s="35"/>
    </row>
    <row r="36" spans="1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1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1:16" x14ac:dyDescent="0.25">
      <c r="B38" s="16" t="s">
        <v>7</v>
      </c>
      <c r="C38" s="32">
        <f t="shared" ref="C38:F38" si="18">C11+C20+C29</f>
        <v>40150.950390278318</v>
      </c>
      <c r="D38" s="32">
        <f t="shared" si="18"/>
        <v>35447.240449289689</v>
      </c>
      <c r="E38" s="32">
        <f t="shared" si="18"/>
        <v>41201.004016056118</v>
      </c>
      <c r="F38" s="32">
        <f t="shared" si="18"/>
        <v>38328.891640554808</v>
      </c>
      <c r="G38" s="32">
        <f>G11+G20+G29</f>
        <v>36912.223463264891</v>
      </c>
      <c r="H38" s="32">
        <f t="shared" ref="H38:J38" si="19">H11+H20+H29</f>
        <v>35880.802805101535</v>
      </c>
      <c r="I38" s="32">
        <f t="shared" si="19"/>
        <v>36967.252963328261</v>
      </c>
      <c r="J38" s="32">
        <f t="shared" si="19"/>
        <v>37786.993889255587</v>
      </c>
      <c r="K38" s="35"/>
      <c r="L38" s="35"/>
      <c r="M38" s="35"/>
      <c r="N38" s="35"/>
    </row>
    <row r="39" spans="1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1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1:16" x14ac:dyDescent="0.25">
      <c r="B41" s="16" t="s">
        <v>9</v>
      </c>
      <c r="C41" s="32">
        <f t="shared" ref="C41:F41" si="24">C13+C23+C31</f>
        <v>3084.2745117929999</v>
      </c>
      <c r="D41" s="32">
        <f t="shared" si="24"/>
        <v>3009.3346670025012</v>
      </c>
      <c r="E41" s="32">
        <f t="shared" si="24"/>
        <v>2555.7842930439006</v>
      </c>
      <c r="F41" s="32">
        <f t="shared" si="24"/>
        <v>2277.5694109786996</v>
      </c>
      <c r="G41" s="32">
        <f>G13+G23+G31</f>
        <v>1999.4114804039998</v>
      </c>
      <c r="H41" s="32">
        <f t="shared" si="23"/>
        <v>2175.4677744996002</v>
      </c>
      <c r="I41" s="32">
        <f t="shared" si="23"/>
        <v>3248.8869152897996</v>
      </c>
      <c r="J41" s="32">
        <f t="shared" si="23"/>
        <v>3031.502997905</v>
      </c>
      <c r="K41" s="35"/>
      <c r="L41" s="35"/>
      <c r="M41" s="35"/>
      <c r="N41" s="35"/>
    </row>
    <row r="42" spans="1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1:16" x14ac:dyDescent="0.25">
      <c r="B43" s="19" t="s">
        <v>15</v>
      </c>
      <c r="C43" s="18">
        <f t="shared" ref="C43:F43" si="25">C44+C45</f>
        <v>72243.725909198096</v>
      </c>
      <c r="D43" s="18">
        <f t="shared" si="25"/>
        <v>69673.886862662053</v>
      </c>
      <c r="E43" s="18">
        <f t="shared" si="25"/>
        <v>79670.201466575309</v>
      </c>
      <c r="F43" s="18">
        <f t="shared" si="25"/>
        <v>76550.193598470694</v>
      </c>
      <c r="G43" s="18">
        <f>G44+G45</f>
        <v>74703.708677215182</v>
      </c>
      <c r="H43" s="18">
        <f t="shared" ref="H43:J43" si="26">H44+H45</f>
        <v>75317.251661016053</v>
      </c>
      <c r="I43" s="18">
        <f t="shared" si="26"/>
        <v>77049.956644471371</v>
      </c>
      <c r="J43" s="18">
        <f t="shared" si="26"/>
        <v>77600.219195406549</v>
      </c>
      <c r="K43" s="35"/>
      <c r="L43" s="35"/>
      <c r="M43" s="35"/>
      <c r="N43" s="35"/>
    </row>
    <row r="44" spans="1:16" x14ac:dyDescent="0.25">
      <c r="B44" s="16" t="s">
        <v>16</v>
      </c>
      <c r="C44" s="33">
        <v>27429.178357606936</v>
      </c>
      <c r="D44" s="33">
        <v>22591.8427650208</v>
      </c>
      <c r="E44" s="33">
        <v>27657.966281795951</v>
      </c>
      <c r="F44" s="33">
        <v>25646.205742114402</v>
      </c>
      <c r="G44" s="33">
        <v>25881.674960865916</v>
      </c>
      <c r="H44" s="33">
        <v>24818.071984346399</v>
      </c>
      <c r="I44" s="33">
        <v>25458.264631507791</v>
      </c>
      <c r="J44" s="33">
        <v>25430.464685942625</v>
      </c>
      <c r="K44" s="35"/>
      <c r="L44" s="35"/>
      <c r="M44" s="35"/>
      <c r="N44" s="35"/>
    </row>
    <row r="45" spans="1:16" x14ac:dyDescent="0.25">
      <c r="B45" s="16" t="s">
        <v>17</v>
      </c>
      <c r="C45" s="33">
        <v>44814.54755159116</v>
      </c>
      <c r="D45" s="33">
        <v>47082.044097641257</v>
      </c>
      <c r="E45" s="33">
        <v>52012.235184779362</v>
      </c>
      <c r="F45" s="33">
        <v>50903.987856356296</v>
      </c>
      <c r="G45" s="33">
        <v>48822.033716349266</v>
      </c>
      <c r="H45" s="33">
        <v>50499.17967666965</v>
      </c>
      <c r="I45" s="33">
        <v>51591.692012963584</v>
      </c>
      <c r="J45" s="33">
        <v>52169.754509463928</v>
      </c>
      <c r="K45" s="35"/>
      <c r="L45" s="35"/>
      <c r="M45" s="35"/>
      <c r="N45" s="35"/>
      <c r="O45" s="35"/>
      <c r="P45" s="35"/>
    </row>
    <row r="46" spans="1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1:16" x14ac:dyDescent="0.25">
      <c r="B47" s="12" t="s">
        <v>18</v>
      </c>
      <c r="C47" s="18">
        <f t="shared" ref="C47:F47" si="27">C48+C49</f>
        <v>72243.725909198096</v>
      </c>
      <c r="D47" s="18">
        <f t="shared" si="27"/>
        <v>69673.886862662053</v>
      </c>
      <c r="E47" s="18">
        <f t="shared" si="27"/>
        <v>79670.201466575309</v>
      </c>
      <c r="F47" s="18">
        <f t="shared" si="27"/>
        <v>76550.19359847068</v>
      </c>
      <c r="G47" s="18">
        <f>G48+G49</f>
        <v>74703.708677215182</v>
      </c>
      <c r="H47" s="18">
        <f t="shared" ref="H47:J47" si="28">H48+H49</f>
        <v>75317.251661016053</v>
      </c>
      <c r="I47" s="18">
        <f t="shared" si="28"/>
        <v>77049.956644471371</v>
      </c>
      <c r="J47" s="18">
        <f t="shared" si="28"/>
        <v>77600.219195406549</v>
      </c>
      <c r="K47" s="35"/>
      <c r="L47" s="35"/>
      <c r="M47" s="35"/>
      <c r="N47" s="35"/>
    </row>
    <row r="48" spans="1:16" x14ac:dyDescent="0.25">
      <c r="B48" s="16" t="s">
        <v>19</v>
      </c>
      <c r="C48" s="33">
        <v>31824.912925599812</v>
      </c>
      <c r="D48" s="33">
        <v>27177.724230846692</v>
      </c>
      <c r="E48" s="33">
        <v>32846.579026561318</v>
      </c>
      <c r="F48" s="33">
        <v>30391.704990634404</v>
      </c>
      <c r="G48" s="33">
        <v>29013.252373279694</v>
      </c>
      <c r="H48" s="33">
        <v>28195.197245415933</v>
      </c>
      <c r="I48" s="33">
        <v>29390.246065358962</v>
      </c>
      <c r="J48" s="33">
        <v>29537.702338098385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40418.812983598284</v>
      </c>
      <c r="D49" s="33">
        <v>42496.162631815365</v>
      </c>
      <c r="E49" s="33">
        <v>46823.622440013991</v>
      </c>
      <c r="F49" s="33">
        <v>46158.488607836283</v>
      </c>
      <c r="G49" s="33">
        <v>45690.456303935483</v>
      </c>
      <c r="H49" s="33">
        <v>47122.054415600112</v>
      </c>
      <c r="I49" s="33">
        <v>47659.710579112412</v>
      </c>
      <c r="J49" s="33">
        <v>48062.516857308168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hidden="1" x14ac:dyDescent="0.25">
      <c r="B56" s="49" t="s">
        <v>22</v>
      </c>
      <c r="C56" s="50">
        <f t="shared" ref="C56:F56" si="29">C32-(C43)</f>
        <v>0</v>
      </c>
      <c r="D56" s="50">
        <f t="shared" si="29"/>
        <v>0</v>
      </c>
      <c r="E56" s="50">
        <f t="shared" si="29"/>
        <v>0</v>
      </c>
      <c r="F56" s="50">
        <f t="shared" si="29"/>
        <v>0</v>
      </c>
      <c r="G56" s="50">
        <f>G32-(G43)</f>
        <v>0</v>
      </c>
      <c r="H56" s="50">
        <f t="shared" ref="H56:J56" si="30">H32-(H43)</f>
        <v>0</v>
      </c>
      <c r="I56" s="50">
        <f t="shared" si="30"/>
        <v>0</v>
      </c>
      <c r="J56" s="50">
        <f t="shared" si="30"/>
        <v>0</v>
      </c>
      <c r="M56" s="52"/>
      <c r="N56" s="52"/>
    </row>
    <row r="57" spans="2:15" s="51" customFormat="1" hidden="1" x14ac:dyDescent="0.25">
      <c r="B57" s="49" t="s">
        <v>23</v>
      </c>
      <c r="C57" s="50">
        <f t="shared" ref="C57:F57" si="31">C32-C47</f>
        <v>0</v>
      </c>
      <c r="D57" s="50">
        <f t="shared" si="31"/>
        <v>0</v>
      </c>
      <c r="E57" s="50">
        <f t="shared" si="31"/>
        <v>0</v>
      </c>
      <c r="F57" s="50">
        <f t="shared" si="31"/>
        <v>0</v>
      </c>
      <c r="G57" s="50">
        <f>G32-G47</f>
        <v>0</v>
      </c>
      <c r="H57" s="50">
        <f t="shared" ref="H57:J57" si="32">H32-H47</f>
        <v>0</v>
      </c>
      <c r="I57" s="50">
        <f t="shared" si="32"/>
        <v>0</v>
      </c>
      <c r="J57" s="50">
        <f t="shared" si="32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3" customHeight="1" x14ac:dyDescent="0.25">
      <c r="B60" s="60" t="s">
        <v>48</v>
      </c>
      <c r="C60" s="60"/>
      <c r="D60" s="60"/>
      <c r="E60" s="60"/>
      <c r="F60" s="60"/>
      <c r="G60" s="61"/>
      <c r="H60" s="61"/>
      <c r="I60" s="61"/>
      <c r="J60" s="61"/>
    </row>
    <row r="61" spans="2:15" x14ac:dyDescent="0.25">
      <c r="B61" s="60" t="s">
        <v>49</v>
      </c>
      <c r="C61" s="60"/>
      <c r="D61" s="60"/>
      <c r="E61" s="60"/>
      <c r="F61" s="60"/>
      <c r="G61" s="61"/>
      <c r="H61" s="61"/>
      <c r="I61" s="61"/>
      <c r="J61" s="61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G38:J38 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31" zoomScaleNormal="100" workbookViewId="0">
      <selection activeCell="B60" sqref="B60:J6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46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66</v>
      </c>
      <c r="I4" s="9" t="s">
        <v>67</v>
      </c>
      <c r="J4" s="9" t="s">
        <v>64</v>
      </c>
      <c r="K4" s="34"/>
    </row>
    <row r="5" spans="2:16" x14ac:dyDescent="0.25">
      <c r="B5" s="10" t="s">
        <v>44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279216.81482660328</v>
      </c>
      <c r="D7" s="15">
        <f t="shared" si="0"/>
        <v>238905.17813959578</v>
      </c>
      <c r="E7" s="15">
        <f t="shared" si="0"/>
        <v>291036.94026665215</v>
      </c>
      <c r="F7" s="15">
        <f t="shared" si="0"/>
        <v>296686.63226481702</v>
      </c>
      <c r="G7" s="15">
        <f>SUM(G8:G9)+SUM(G11:G13)</f>
        <v>329624.96062621154</v>
      </c>
      <c r="H7" s="15">
        <f t="shared" ref="H7:J7" si="1">SUM(H8:H9)+SUM(H11:H13)</f>
        <v>307622.80742838653</v>
      </c>
      <c r="I7" s="15">
        <f t="shared" si="1"/>
        <v>322160.8884160606</v>
      </c>
      <c r="J7" s="15">
        <f t="shared" si="1"/>
        <v>333577.15967093402</v>
      </c>
      <c r="K7" s="35"/>
      <c r="L7" s="35"/>
      <c r="M7" s="35"/>
      <c r="N7" s="35"/>
    </row>
    <row r="8" spans="2:16" x14ac:dyDescent="0.25">
      <c r="B8" s="16" t="s">
        <v>5</v>
      </c>
      <c r="C8" s="1">
        <v>245662.11119489928</v>
      </c>
      <c r="D8" s="1">
        <v>209428.31896008409</v>
      </c>
      <c r="E8" s="1">
        <v>255032.44254275158</v>
      </c>
      <c r="F8" s="1">
        <v>252645.8797563549</v>
      </c>
      <c r="G8" s="1">
        <v>276052.83735015523</v>
      </c>
      <c r="H8" s="1">
        <v>254129.63559122765</v>
      </c>
      <c r="I8" s="1">
        <v>281676.7662986517</v>
      </c>
      <c r="J8" s="1">
        <v>291813.84387942427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11828.024035707422</v>
      </c>
      <c r="D9" s="1">
        <v>6816.043205945406</v>
      </c>
      <c r="E9" s="1">
        <v>6126.4823285574612</v>
      </c>
      <c r="F9" s="1">
        <v>4592.3005340465206</v>
      </c>
      <c r="G9" s="1">
        <v>5386.0942741147992</v>
      </c>
      <c r="H9" s="1">
        <v>5066.6680118395943</v>
      </c>
      <c r="I9" s="1">
        <v>5908.0501373561438</v>
      </c>
      <c r="J9" s="1">
        <v>6064.9144116119824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15043.61579524825</v>
      </c>
      <c r="D11" s="1">
        <v>16849.564744194839</v>
      </c>
      <c r="E11" s="1">
        <v>23846.097034946695</v>
      </c>
      <c r="F11" s="1">
        <v>33198.890214260005</v>
      </c>
      <c r="G11" s="1">
        <v>40184.598292175018</v>
      </c>
      <c r="H11" s="1">
        <v>40352.13457866363</v>
      </c>
      <c r="I11" s="1">
        <v>26546.586669201217</v>
      </c>
      <c r="J11" s="1">
        <v>26154.998198126523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6683.0638007483394</v>
      </c>
      <c r="D13" s="1">
        <v>5811.2512293714508</v>
      </c>
      <c r="E13" s="1">
        <v>6031.9183603963766</v>
      </c>
      <c r="F13" s="1">
        <v>6249.5617601555887</v>
      </c>
      <c r="G13" s="1">
        <v>8001.4307097664941</v>
      </c>
      <c r="H13" s="1">
        <v>8074.3692466556422</v>
      </c>
      <c r="I13" s="1">
        <v>8029.4853108515172</v>
      </c>
      <c r="J13" s="1">
        <v>9543.4031817712766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27965.448046525082</v>
      </c>
      <c r="D14" s="15">
        <f t="shared" si="2"/>
        <v>24501.942156017212</v>
      </c>
      <c r="E14" s="15">
        <f t="shared" si="2"/>
        <v>27007.99708032349</v>
      </c>
      <c r="F14" s="15">
        <f t="shared" si="2"/>
        <v>25973.652589558173</v>
      </c>
      <c r="G14" s="15">
        <f>G15+G24</f>
        <v>26518.559338355371</v>
      </c>
      <c r="H14" s="15">
        <f t="shared" ref="H14:J14" si="3">H15+H24</f>
        <v>25121.282289843908</v>
      </c>
      <c r="I14" s="15">
        <f t="shared" si="3"/>
        <v>27425.32983188401</v>
      </c>
      <c r="J14" s="15">
        <f t="shared" si="3"/>
        <v>34403.998230530473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SUM(C16:C17)+C20+SUM(C22:C23)</f>
        <v>7378.8835225366074</v>
      </c>
      <c r="D15" s="15">
        <f t="shared" si="4"/>
        <v>6555.2533733914006</v>
      </c>
      <c r="E15" s="15">
        <f t="shared" si="4"/>
        <v>6707.295323388279</v>
      </c>
      <c r="F15" s="15">
        <f t="shared" si="4"/>
        <v>6100.4649290910866</v>
      </c>
      <c r="G15" s="15">
        <f>SUM(G16:G17)+G20+SUM(G22:G23)</f>
        <v>5935.5974725062842</v>
      </c>
      <c r="H15" s="15">
        <f t="shared" ref="H15:J15" si="5">SUM(H16:H17)+H20+SUM(H22:H23)</f>
        <v>5766.2575533848103</v>
      </c>
      <c r="I15" s="15">
        <f t="shared" si="5"/>
        <v>7158.5157532453395</v>
      </c>
      <c r="J15" s="15">
        <f t="shared" si="5"/>
        <v>7719.5320735819514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2188.6958787503058</v>
      </c>
      <c r="D16" s="1">
        <v>2416.8414285011822</v>
      </c>
      <c r="E16" s="1">
        <v>2544.988638725702</v>
      </c>
      <c r="F16" s="1">
        <v>2552.7793196529024</v>
      </c>
      <c r="G16" s="1">
        <v>2151.1794770016031</v>
      </c>
      <c r="H16" s="1">
        <v>1817.3758128146449</v>
      </c>
      <c r="I16" s="1">
        <v>2225.9245387396509</v>
      </c>
      <c r="J16" s="1">
        <v>2557.6135172029185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733.37288985527732</v>
      </c>
      <c r="D17" s="1">
        <v>802.97641147159925</v>
      </c>
      <c r="E17" s="1">
        <v>763.19443602603724</v>
      </c>
      <c r="F17" s="1">
        <v>854.75793437309483</v>
      </c>
      <c r="G17" s="1">
        <v>997.74447990600117</v>
      </c>
      <c r="H17" s="1">
        <v>399.08389727538957</v>
      </c>
      <c r="I17" s="1">
        <v>708.14940678758819</v>
      </c>
      <c r="J17" s="1">
        <v>1006.1369632051692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4456.8147539310248</v>
      </c>
      <c r="D20" s="1">
        <v>3335.4202640542189</v>
      </c>
      <c r="E20" s="1">
        <v>3399.0998042044398</v>
      </c>
      <c r="F20" s="1">
        <v>2692.9276750650893</v>
      </c>
      <c r="G20" s="1">
        <v>2786.6735155986794</v>
      </c>
      <c r="H20" s="1">
        <v>3549.7978432947757</v>
      </c>
      <c r="I20" s="1">
        <v>4224.4418077181008</v>
      </c>
      <c r="J20" s="1">
        <v>4155.7815931738642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</v>
      </c>
      <c r="D23" s="1">
        <v>1.5269364400000001E-2</v>
      </c>
      <c r="E23" s="1">
        <v>1.24444321E-2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20586.564523988476</v>
      </c>
      <c r="D24" s="15">
        <f t="shared" si="6"/>
        <v>17946.688782625813</v>
      </c>
      <c r="E24" s="15">
        <f t="shared" si="6"/>
        <v>20300.70175693521</v>
      </c>
      <c r="F24" s="15">
        <f t="shared" si="6"/>
        <v>19873.187660467087</v>
      </c>
      <c r="G24" s="15">
        <f>SUM(G25:G27)+SUM(G29:G31)</f>
        <v>20582.961865849087</v>
      </c>
      <c r="H24" s="15">
        <f t="shared" ref="H24:J24" si="7">SUM(H25:H27)+SUM(H29:H31)</f>
        <v>19355.024736459098</v>
      </c>
      <c r="I24" s="15">
        <f t="shared" si="7"/>
        <v>20266.814078638668</v>
      </c>
      <c r="J24" s="15">
        <f t="shared" si="7"/>
        <v>26684.466156948525</v>
      </c>
      <c r="K24" s="35"/>
      <c r="L24" s="35"/>
      <c r="M24" s="35"/>
      <c r="N24" s="35"/>
    </row>
    <row r="25" spans="2:14" x14ac:dyDescent="0.25">
      <c r="B25" s="16" t="s">
        <v>13</v>
      </c>
      <c r="C25" s="1">
        <v>2738.6100994000003</v>
      </c>
      <c r="D25" s="1">
        <v>2785.6848648700002</v>
      </c>
      <c r="E25" s="1">
        <v>2732.5498579200002</v>
      </c>
      <c r="F25" s="1">
        <v>2787.03139831</v>
      </c>
      <c r="G25" s="1">
        <v>2852.36670693</v>
      </c>
      <c r="H25" s="1">
        <v>2806.0636712</v>
      </c>
      <c r="I25" s="1">
        <v>2825.6701367999999</v>
      </c>
      <c r="J25" s="1">
        <v>9097.1507919200012</v>
      </c>
      <c r="K25" s="35"/>
      <c r="L25" s="35"/>
      <c r="M25" s="35"/>
      <c r="N25" s="35"/>
    </row>
    <row r="26" spans="2:14" x14ac:dyDescent="0.25">
      <c r="B26" s="16" t="s">
        <v>5</v>
      </c>
      <c r="C26" s="1">
        <v>2447.2426878972738</v>
      </c>
      <c r="D26" s="1">
        <v>1023.4088642045383</v>
      </c>
      <c r="E26" s="1">
        <v>1435.8346156330583</v>
      </c>
      <c r="F26" s="1">
        <v>1344.6357605768872</v>
      </c>
      <c r="G26" s="1">
        <v>1668.4781289482705</v>
      </c>
      <c r="H26" s="1">
        <v>1708.9890943835437</v>
      </c>
      <c r="I26" s="1">
        <v>1627.9265519468436</v>
      </c>
      <c r="J26" s="1">
        <v>1434.1087189293346</v>
      </c>
      <c r="K26" s="35"/>
      <c r="L26" s="35"/>
      <c r="M26" s="35"/>
      <c r="N26" s="35"/>
    </row>
    <row r="27" spans="2:14" x14ac:dyDescent="0.25">
      <c r="B27" s="16" t="s">
        <v>6</v>
      </c>
      <c r="C27" s="1">
        <v>6543.8349552935279</v>
      </c>
      <c r="D27" s="1">
        <v>6003.3496097116131</v>
      </c>
      <c r="E27" s="1">
        <v>7101.3037914313581</v>
      </c>
      <c r="F27" s="1">
        <v>6524.0214066229792</v>
      </c>
      <c r="G27" s="1">
        <v>6567.2885609644418</v>
      </c>
      <c r="H27" s="1">
        <v>6668.8598002033259</v>
      </c>
      <c r="I27" s="1">
        <v>7274.3207495252973</v>
      </c>
      <c r="J27" s="1">
        <v>7463.7106128748046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8855.0230244385712</v>
      </c>
      <c r="D29" s="1">
        <v>8132.6870119927626</v>
      </c>
      <c r="E29" s="1">
        <v>9029.2689529398922</v>
      </c>
      <c r="F29" s="1">
        <v>9215.8308063770201</v>
      </c>
      <c r="G29" s="1">
        <v>9493.0640223408736</v>
      </c>
      <c r="H29" s="1">
        <v>8169.4042699696283</v>
      </c>
      <c r="I29" s="1">
        <v>8537.1797854384276</v>
      </c>
      <c r="J29" s="1">
        <v>8687.7564987068854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1.8537569591</v>
      </c>
      <c r="D31" s="1">
        <v>1.5584318469</v>
      </c>
      <c r="E31" s="1">
        <v>1.7445390108999999</v>
      </c>
      <c r="F31" s="1">
        <v>1.6682885802000003</v>
      </c>
      <c r="G31" s="1">
        <v>1.7644466655</v>
      </c>
      <c r="H31" s="1">
        <v>1.7079007025999999</v>
      </c>
      <c r="I31" s="1">
        <v>1.7168549280999998</v>
      </c>
      <c r="J31" s="1">
        <v>1.7395345175000001</v>
      </c>
      <c r="K31" s="35"/>
      <c r="L31" s="35"/>
      <c r="M31" s="35"/>
      <c r="N31" s="35"/>
    </row>
    <row r="32" spans="2:14" x14ac:dyDescent="0.25">
      <c r="B32" s="14" t="s">
        <v>14</v>
      </c>
      <c r="C32" s="17">
        <f t="shared" ref="C32:F32" si="8">SUM(C33:C35)+C38+SUM(C40:C41)</f>
        <v>307182.26287312835</v>
      </c>
      <c r="D32" s="17">
        <f t="shared" si="8"/>
        <v>263407.12029561301</v>
      </c>
      <c r="E32" s="17">
        <f t="shared" si="8"/>
        <v>318044.93734697567</v>
      </c>
      <c r="F32" s="17">
        <f t="shared" si="8"/>
        <v>322660.28485437523</v>
      </c>
      <c r="G32" s="17">
        <f>SUM(G33:G35)+G38+SUM(G40:G41)</f>
        <v>356143.51996456692</v>
      </c>
      <c r="H32" s="17">
        <f t="shared" ref="H32:J32" si="9">SUM(H33:H35)+H38+SUM(H40:H41)</f>
        <v>332744.08971823042</v>
      </c>
      <c r="I32" s="17">
        <f t="shared" si="9"/>
        <v>349586.21824794455</v>
      </c>
      <c r="J32" s="17">
        <f t="shared" si="9"/>
        <v>367981.15790146461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2738.6100994000003</v>
      </c>
      <c r="D33" s="32">
        <f t="shared" si="10"/>
        <v>2785.6848648700002</v>
      </c>
      <c r="E33" s="32">
        <f t="shared" si="10"/>
        <v>2732.5498579200002</v>
      </c>
      <c r="F33" s="32">
        <f t="shared" si="10"/>
        <v>2787.03139831</v>
      </c>
      <c r="G33" s="32">
        <f>G25</f>
        <v>2852.36670693</v>
      </c>
      <c r="H33" s="32">
        <f t="shared" ref="H33:J33" si="11">H25</f>
        <v>2806.0636712</v>
      </c>
      <c r="I33" s="32">
        <f t="shared" si="11"/>
        <v>2825.6701367999999</v>
      </c>
      <c r="J33" s="32">
        <f t="shared" si="11"/>
        <v>9097.1507919200012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250298.04976154683</v>
      </c>
      <c r="D34" s="32">
        <f t="shared" si="12"/>
        <v>212868.56925278981</v>
      </c>
      <c r="E34" s="32">
        <f t="shared" si="12"/>
        <v>259013.26579711036</v>
      </c>
      <c r="F34" s="32">
        <f t="shared" si="12"/>
        <v>256543.29483658471</v>
      </c>
      <c r="G34" s="32">
        <f>G8+G16+G26</f>
        <v>279872.49495610507</v>
      </c>
      <c r="H34" s="32">
        <f t="shared" ref="H34:J36" si="13">H8+H16+H26</f>
        <v>257656.00049842586</v>
      </c>
      <c r="I34" s="32">
        <f t="shared" si="13"/>
        <v>285530.61738933821</v>
      </c>
      <c r="J34" s="32">
        <f t="shared" si="13"/>
        <v>295805.56611555652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19105.231880856227</v>
      </c>
      <c r="D35" s="32">
        <f t="shared" si="14"/>
        <v>13622.369227128618</v>
      </c>
      <c r="E35" s="32">
        <f t="shared" si="14"/>
        <v>13990.980556014856</v>
      </c>
      <c r="F35" s="32">
        <f t="shared" si="14"/>
        <v>11971.079875042595</v>
      </c>
      <c r="G35" s="32">
        <f>G9+G17+G27</f>
        <v>12951.127314985242</v>
      </c>
      <c r="H35" s="32">
        <f t="shared" si="13"/>
        <v>12134.611709318309</v>
      </c>
      <c r="I35" s="32">
        <f t="shared" si="13"/>
        <v>13890.520293669029</v>
      </c>
      <c r="J35" s="32">
        <f t="shared" si="13"/>
        <v>14534.761987691956</v>
      </c>
      <c r="K35" s="35"/>
      <c r="L35" s="35"/>
      <c r="M35" s="35"/>
      <c r="N35" s="35"/>
    </row>
    <row r="36" spans="2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18">C11+C20+C29</f>
        <v>28355.453573617848</v>
      </c>
      <c r="D38" s="32">
        <f t="shared" si="18"/>
        <v>28317.672020241822</v>
      </c>
      <c r="E38" s="32">
        <f t="shared" si="18"/>
        <v>36274.465792091025</v>
      </c>
      <c r="F38" s="32">
        <f t="shared" si="18"/>
        <v>45107.648695702112</v>
      </c>
      <c r="G38" s="32">
        <f>G11+G20+G29</f>
        <v>52464.335830114578</v>
      </c>
      <c r="H38" s="32">
        <f t="shared" ref="H38:J38" si="19">H11+H20+H29</f>
        <v>52071.336691928038</v>
      </c>
      <c r="I38" s="32">
        <f t="shared" si="19"/>
        <v>39308.208262357744</v>
      </c>
      <c r="J38" s="32">
        <f t="shared" si="19"/>
        <v>38998.536290007272</v>
      </c>
      <c r="K38" s="35"/>
      <c r="L38" s="35"/>
      <c r="M38" s="35"/>
      <c r="N38" s="35"/>
    </row>
    <row r="39" spans="2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4">C13+C23+C31</f>
        <v>6684.9175577074393</v>
      </c>
      <c r="D41" s="32">
        <f t="shared" si="24"/>
        <v>5812.8249305827512</v>
      </c>
      <c r="E41" s="32">
        <f t="shared" si="24"/>
        <v>6033.6753438393762</v>
      </c>
      <c r="F41" s="32">
        <f t="shared" si="24"/>
        <v>6251.2300487357888</v>
      </c>
      <c r="G41" s="32">
        <f>G13+G23+G31</f>
        <v>8003.1951564319943</v>
      </c>
      <c r="H41" s="32">
        <f t="shared" si="23"/>
        <v>8076.0771473582427</v>
      </c>
      <c r="I41" s="32">
        <f t="shared" si="23"/>
        <v>8031.2021657796167</v>
      </c>
      <c r="J41" s="32">
        <f t="shared" si="23"/>
        <v>9545.1427162887758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5">C44+C45</f>
        <v>307182.26287312811</v>
      </c>
      <c r="D43" s="18">
        <f t="shared" si="25"/>
        <v>263407.12029561296</v>
      </c>
      <c r="E43" s="18">
        <f t="shared" si="25"/>
        <v>318044.93734697567</v>
      </c>
      <c r="F43" s="18">
        <f t="shared" si="25"/>
        <v>322660.284854375</v>
      </c>
      <c r="G43" s="18">
        <f>G44+G45</f>
        <v>356143.51996456762</v>
      </c>
      <c r="H43" s="18">
        <f t="shared" ref="H43:J43" si="26">H44+H45</f>
        <v>332744.08971823042</v>
      </c>
      <c r="I43" s="18">
        <f t="shared" si="26"/>
        <v>349586.2182479449</v>
      </c>
      <c r="J43" s="18">
        <f t="shared" si="26"/>
        <v>367981.15790146426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253200.21703755006</v>
      </c>
      <c r="D44" s="33">
        <v>214654.4800109232</v>
      </c>
      <c r="E44" s="33">
        <v>261488.06173403922</v>
      </c>
      <c r="F44" s="33">
        <v>270444.97445302468</v>
      </c>
      <c r="G44" s="33">
        <v>302538.91472849587</v>
      </c>
      <c r="H44" s="33">
        <v>273811.52487533767</v>
      </c>
      <c r="I44" s="33">
        <v>288460.63599454664</v>
      </c>
      <c r="J44" s="33">
        <v>298620.54663301585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53982.045835578057</v>
      </c>
      <c r="D45" s="33">
        <v>48752.640284689784</v>
      </c>
      <c r="E45" s="33">
        <v>56556.875612936426</v>
      </c>
      <c r="F45" s="33">
        <v>52215.310401350318</v>
      </c>
      <c r="G45" s="33">
        <v>53604.605236071744</v>
      </c>
      <c r="H45" s="33">
        <v>58932.564842892782</v>
      </c>
      <c r="I45" s="33">
        <v>61125.582253398235</v>
      </c>
      <c r="J45" s="33">
        <v>69360.611268448411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27">C48+C49</f>
        <v>307182.26287312817</v>
      </c>
      <c r="D47" s="18">
        <f t="shared" si="27"/>
        <v>263407.12029561296</v>
      </c>
      <c r="E47" s="18">
        <f t="shared" si="27"/>
        <v>318044.93734697567</v>
      </c>
      <c r="F47" s="18">
        <f t="shared" si="27"/>
        <v>322660.284854375</v>
      </c>
      <c r="G47" s="18">
        <f>G48+G49</f>
        <v>356143.51996456756</v>
      </c>
      <c r="H47" s="18">
        <f t="shared" ref="H47:J47" si="28">H48+H49</f>
        <v>332744.08971823048</v>
      </c>
      <c r="I47" s="18">
        <f t="shared" si="28"/>
        <v>349586.2182479449</v>
      </c>
      <c r="J47" s="18">
        <f t="shared" si="28"/>
        <v>367981.15790146426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293148.84550269367</v>
      </c>
      <c r="D48" s="33">
        <v>249924.94741284032</v>
      </c>
      <c r="E48" s="33">
        <v>304572.94507311407</v>
      </c>
      <c r="F48" s="33">
        <v>308730.13764953188</v>
      </c>
      <c r="G48" s="33">
        <v>341850.52733164525</v>
      </c>
      <c r="H48" s="33">
        <v>317895.12795138313</v>
      </c>
      <c r="I48" s="33">
        <v>334131.17369328748</v>
      </c>
      <c r="J48" s="33">
        <v>345769.25791445427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14033.417370434476</v>
      </c>
      <c r="D49" s="33">
        <v>13482.172882772662</v>
      </c>
      <c r="E49" s="33">
        <v>13471.992273861597</v>
      </c>
      <c r="F49" s="33">
        <v>13930.147204843113</v>
      </c>
      <c r="G49" s="33">
        <v>14292.992632922289</v>
      </c>
      <c r="H49" s="33">
        <v>14848.961766847362</v>
      </c>
      <c r="I49" s="33">
        <v>15455.044554657416</v>
      </c>
      <c r="J49" s="33">
        <v>22211.899987010005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hidden="1" x14ac:dyDescent="0.25">
      <c r="B56" s="49" t="s">
        <v>22</v>
      </c>
      <c r="C56" s="49"/>
      <c r="D56" s="49"/>
      <c r="E56" s="49"/>
      <c r="F56" s="49"/>
      <c r="G56" s="50">
        <f>G32-(G43)</f>
        <v>-6.9849193096160889E-10</v>
      </c>
      <c r="H56" s="50">
        <f t="shared" ref="H56:J56" si="29">H32-(H43)</f>
        <v>0</v>
      </c>
      <c r="I56" s="50">
        <f t="shared" si="29"/>
        <v>0</v>
      </c>
      <c r="J56" s="50">
        <f t="shared" si="29"/>
        <v>0</v>
      </c>
      <c r="M56" s="52"/>
      <c r="N56" s="52"/>
    </row>
    <row r="57" spans="2:15" s="51" customFormat="1" hidden="1" x14ac:dyDescent="0.25">
      <c r="B57" s="49" t="s">
        <v>23</v>
      </c>
      <c r="C57" s="49"/>
      <c r="D57" s="49"/>
      <c r="E57" s="49"/>
      <c r="F57" s="49"/>
      <c r="G57" s="50">
        <f>G32-G47</f>
        <v>-6.4028427004814148E-10</v>
      </c>
      <c r="H57" s="50">
        <f t="shared" ref="H57:J57" si="30">H32-H47</f>
        <v>0</v>
      </c>
      <c r="I57" s="50">
        <f t="shared" si="30"/>
        <v>0</v>
      </c>
      <c r="J57" s="50">
        <f t="shared" si="30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2.25" customHeight="1" x14ac:dyDescent="0.25">
      <c r="B60" s="60" t="s">
        <v>48</v>
      </c>
      <c r="C60" s="60"/>
      <c r="D60" s="60"/>
      <c r="E60" s="60"/>
      <c r="F60" s="60"/>
      <c r="G60" s="61"/>
      <c r="H60" s="61"/>
      <c r="I60" s="61"/>
      <c r="J60" s="61"/>
    </row>
    <row r="61" spans="2:15" ht="28.5" customHeight="1" x14ac:dyDescent="0.25">
      <c r="B61" s="60" t="s">
        <v>49</v>
      </c>
      <c r="C61" s="60"/>
      <c r="D61" s="60"/>
      <c r="E61" s="60"/>
      <c r="F61" s="60"/>
      <c r="G61" s="61"/>
      <c r="H61" s="61"/>
      <c r="I61" s="61"/>
      <c r="J61" s="61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8:J38 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0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46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54</v>
      </c>
      <c r="I4" s="9" t="s">
        <v>56</v>
      </c>
      <c r="J4" s="9" t="s">
        <v>64</v>
      </c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>'1. General Govt'!C7+'2.Non Fin. Pub. Corp'!C7+'3.Fin. Pub. Corp.'!C7</f>
        <v>297652.91800812521</v>
      </c>
      <c r="D7" s="15">
        <f>'1. General Govt'!D7+'2.Non Fin. Pub. Corp'!D7+'3.Fin. Pub. Corp.'!D7</f>
        <v>254632.02250530754</v>
      </c>
      <c r="E7" s="15">
        <f>'1. General Govt'!E7+'2.Non Fin. Pub. Corp'!E7+'3.Fin. Pub. Corp.'!E7</f>
        <v>307625.3231644156</v>
      </c>
      <c r="F7" s="15">
        <f>'1. General Govt'!F7+'2.Non Fin. Pub. Corp'!F7+'3.Fin. Pub. Corp.'!F7</f>
        <v>311713.30072218203</v>
      </c>
      <c r="G7" s="15">
        <f>'1. General Govt'!G7+'2.Non Fin. Pub. Corp'!G7+'3.Fin. Pub. Corp.'!G7</f>
        <v>344384.54984509613</v>
      </c>
      <c r="H7" s="15">
        <f>'1. General Govt'!H7+'2.Non Fin. Pub. Corp'!H7+'3.Fin. Pub. Corp.'!H7</f>
        <v>322920.46416111267</v>
      </c>
      <c r="I7" s="15">
        <f>'1. General Govt'!I7+'2.Non Fin. Pub. Corp'!I7+'3.Fin. Pub. Corp.'!I7</f>
        <v>338741.36713003012</v>
      </c>
      <c r="J7" s="15">
        <f>'1. General Govt'!J7+'2.Non Fin. Pub. Corp'!J7+'3.Fin. Pub. Corp.'!J7</f>
        <v>349971.25087001821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245662.11119489928</v>
      </c>
      <c r="D8" s="1">
        <f>'1. General Govt'!D8+'2.Non Fin. Pub. Corp'!D8+'3.Fin. Pub. Corp.'!D8</f>
        <v>209428.31896008409</v>
      </c>
      <c r="E8" s="1">
        <f>'1. General Govt'!E8+'2.Non Fin. Pub. Corp'!E8+'3.Fin. Pub. Corp.'!E8</f>
        <v>255032.44254275158</v>
      </c>
      <c r="F8" s="1">
        <f>'1. General Govt'!F8+'2.Non Fin. Pub. Corp'!F8+'3.Fin. Pub. Corp.'!F8</f>
        <v>252645.8797563549</v>
      </c>
      <c r="G8" s="1">
        <f>'1. General Govt'!G8+'2.Non Fin. Pub. Corp'!G8+'3.Fin. Pub. Corp.'!G8</f>
        <v>276052.83735015523</v>
      </c>
      <c r="H8" s="1">
        <f>'1. General Govt'!H8+'2.Non Fin. Pub. Corp'!H8+'3.Fin. Pub. Corp.'!H8</f>
        <v>254129.63559122765</v>
      </c>
      <c r="I8" s="1">
        <f>'1. General Govt'!I8+'2.Non Fin. Pub. Corp'!I8+'3.Fin. Pub. Corp.'!I8</f>
        <v>281676.7662986517</v>
      </c>
      <c r="J8" s="1">
        <f>'1. General Govt'!J8+'2.Non Fin. Pub. Corp'!J8+'3.Fin. Pub. Corp.'!J8</f>
        <v>291813.84387942427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17518.981520780439</v>
      </c>
      <c r="D9" s="1">
        <f>'1. General Govt'!D9+'2.Non Fin. Pub. Corp'!D9+'3.Fin. Pub. Corp.'!D9</f>
        <v>11239.578368162061</v>
      </c>
      <c r="E9" s="1">
        <f>'1. General Govt'!E9+'2.Non Fin. Pub. Corp'!E9+'3.Fin. Pub. Corp.'!E9</f>
        <v>9640.6761476037482</v>
      </c>
      <c r="F9" s="1">
        <f>'1. General Govt'!F9+'2.Non Fin. Pub. Corp'!F9+'3.Fin. Pub. Corp.'!F9</f>
        <v>7536.3949166715374</v>
      </c>
      <c r="G9" s="1">
        <f>'1. General Govt'!G9+'2.Non Fin. Pub. Corp'!G9+'3.Fin. Pub. Corp.'!G9</f>
        <v>9340.7202932569471</v>
      </c>
      <c r="H9" s="1">
        <f>'1. General Govt'!H9+'2.Non Fin. Pub. Corp'!H9+'3.Fin. Pub. Corp.'!H9</f>
        <v>8751.817613815987</v>
      </c>
      <c r="I9" s="1">
        <f>'1. General Govt'!I9+'2.Non Fin. Pub. Corp'!I9+'3.Fin. Pub. Corp.'!I9</f>
        <v>9757.9332345917373</v>
      </c>
      <c r="J9" s="1">
        <f>'1. General Govt'!J9+'2.Non Fin. Pub. Corp'!J9+'3.Fin. Pub. Corp.'!J9</f>
        <v>9898.7947272324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81.58716746996619</v>
      </c>
      <c r="D10" s="40">
        <f>'1. General Govt'!D10+'2.Non Fin. Pub. Corp'!D10+'3.Fin. Pub. Corp.'!D10</f>
        <v>-63.259682470825446</v>
      </c>
      <c r="E10" s="40">
        <f>'1. General Govt'!E10+'2.Non Fin. Pub. Corp'!E10+'3.Fin. Pub. Corp.'!E10</f>
        <v>-46.910466508180669</v>
      </c>
      <c r="F10" s="40">
        <f>'1. General Govt'!F10+'2.Non Fin. Pub. Corp'!F10+'3.Fin. Pub. Corp.'!F10</f>
        <v>-40.534692720203779</v>
      </c>
      <c r="G10" s="40">
        <f>'1. General Govt'!G10+'2.Non Fin. Pub. Corp'!G10+'3.Fin. Pub. Corp.'!G10</f>
        <v>35.241494151010279</v>
      </c>
      <c r="H10" s="40">
        <f>'1. General Govt'!H10+'2.Non Fin. Pub. Corp'!H10+'3.Fin. Pub. Corp.'!H10</f>
        <v>-46.838437894592367</v>
      </c>
      <c r="I10" s="40">
        <f>'1. General Govt'!I10+'2.Non Fin. Pub. Corp'!I10+'3.Fin. Pub. Corp.'!I10</f>
        <v>-43.64112515472425</v>
      </c>
      <c r="J10" s="40">
        <f>'1. General Govt'!J10+'2.Non Fin. Pub. Corp'!J10+'3.Fin. Pub. Corp.'!J10</f>
        <v>-43.391271838558765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21926.562212140529</v>
      </c>
      <c r="D11" s="1">
        <f>'1. General Govt'!D11+'2.Non Fin. Pub. Corp'!D11+'3.Fin. Pub. Corp.'!D11</f>
        <v>22807.239738928874</v>
      </c>
      <c r="E11" s="1">
        <f>'1. General Govt'!E11+'2.Non Fin. Pub. Corp'!E11+'3.Fin. Pub. Corp.'!E11</f>
        <v>31900.095126736236</v>
      </c>
      <c r="F11" s="1">
        <f>'1. General Govt'!F11+'2.Non Fin. Pub. Corp'!F11+'3.Fin. Pub. Corp.'!F11</f>
        <v>40641.93020409879</v>
      </c>
      <c r="G11" s="1">
        <f>'1. General Govt'!G11+'2.Non Fin. Pub. Corp'!G11+'3.Fin. Pub. Corp.'!G11</f>
        <v>46435.040842559436</v>
      </c>
      <c r="H11" s="1">
        <f>'1. General Govt'!H11+'2.Non Fin. Pub. Corp'!H11+'3.Fin. Pub. Corp.'!H11</f>
        <v>46208.000940636477</v>
      </c>
      <c r="I11" s="1">
        <f>'1. General Govt'!I11+'2.Non Fin. Pub. Corp'!I11+'3.Fin. Pub. Corp.'!I11</f>
        <v>33085.740682356147</v>
      </c>
      <c r="J11" s="1">
        <f>'1. General Govt'!J11+'2.Non Fin. Pub. Corp'!J11+'3.Fin. Pub. Corp.'!J11</f>
        <v>32695.742234994479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12545.263080304958</v>
      </c>
      <c r="D13" s="1">
        <f>'1. General Govt'!D13+'2.Non Fin. Pub. Corp'!D13+'3.Fin. Pub. Corp.'!D13</f>
        <v>11156.885438132533</v>
      </c>
      <c r="E13" s="1">
        <f>'1. General Govt'!E13+'2.Non Fin. Pub. Corp'!E13+'3.Fin. Pub. Corp.'!E13</f>
        <v>11052.109347324011</v>
      </c>
      <c r="F13" s="1">
        <f>'1. General Govt'!F13+'2.Non Fin. Pub. Corp'!F13+'3.Fin. Pub. Corp.'!F13</f>
        <v>10889.095845056821</v>
      </c>
      <c r="G13" s="1">
        <f>'1. General Govt'!G13+'2.Non Fin. Pub. Corp'!G13+'3.Fin. Pub. Corp.'!G13</f>
        <v>12555.951359124498</v>
      </c>
      <c r="H13" s="1">
        <f>'1. General Govt'!H13+'2.Non Fin. Pub. Corp'!H13+'3.Fin. Pub. Corp.'!H13</f>
        <v>13831.010015432568</v>
      </c>
      <c r="I13" s="1">
        <f>'1. General Govt'!I13+'2.Non Fin. Pub. Corp'!I13+'3.Fin. Pub. Corp.'!I13</f>
        <v>14220.926914430511</v>
      </c>
      <c r="J13" s="1">
        <f>'1. General Govt'!J13+'2.Non Fin. Pub. Corp'!J13+'3.Fin. Pub. Corp.'!J13</f>
        <v>15562.870028367111</v>
      </c>
      <c r="M13" s="34"/>
      <c r="N13" s="34"/>
    </row>
    <row r="14" spans="2:14" x14ac:dyDescent="0.25">
      <c r="B14" s="14" t="s">
        <v>10</v>
      </c>
      <c r="C14" s="15">
        <f>'1. General Govt'!C14+'2.Non Fin. Pub. Corp'!C14+'3.Fin. Pub. Corp.'!C14</f>
        <v>429878.0279699341</v>
      </c>
      <c r="D14" s="15">
        <f>'1. General Govt'!D14+'2.Non Fin. Pub. Corp'!D14+'3.Fin. Pub. Corp.'!D14</f>
        <v>398873.87447001733</v>
      </c>
      <c r="E14" s="15">
        <f>'1. General Govt'!E14+'2.Non Fin. Pub. Corp'!E14+'3.Fin. Pub. Corp.'!E14</f>
        <v>461633.10950772127</v>
      </c>
      <c r="F14" s="15">
        <f>'1. General Govt'!F14+'2.Non Fin. Pub. Corp'!F14+'3.Fin. Pub. Corp.'!F14</f>
        <v>476745.13182376372</v>
      </c>
      <c r="G14" s="15">
        <f>'1. General Govt'!G14+'2.Non Fin. Pub. Corp'!G14+'3.Fin. Pub. Corp.'!G14</f>
        <v>521648.00237931521</v>
      </c>
      <c r="H14" s="15">
        <f>'1. General Govt'!H14+'2.Non Fin. Pub. Corp'!H14+'3.Fin. Pub. Corp.'!H14</f>
        <v>532632.44022602867</v>
      </c>
      <c r="I14" s="15">
        <f>'1. General Govt'!I14+'2.Non Fin. Pub. Corp'!I14+'3.Fin. Pub. Corp.'!I14</f>
        <v>543285.44421050791</v>
      </c>
      <c r="J14" s="15">
        <f>'1. General Govt'!J14+'2.Non Fin. Pub. Corp'!J14+'3.Fin. Pub. Corp.'!J14</f>
        <v>568994.17739824019</v>
      </c>
      <c r="M14" s="34"/>
      <c r="N14" s="34"/>
    </row>
    <row r="15" spans="2:14" x14ac:dyDescent="0.25">
      <c r="B15" s="14" t="s">
        <v>11</v>
      </c>
      <c r="C15" s="15">
        <f>'1. General Govt'!C15+'2.Non Fin. Pub. Corp'!C15+'3.Fin. Pub. Corp.'!C15</f>
        <v>36269.267080550948</v>
      </c>
      <c r="D15" s="15">
        <f>'1. General Govt'!D15+'2.Non Fin. Pub. Corp'!D15+'3.Fin. Pub. Corp.'!D15</f>
        <v>25999.583953564907</v>
      </c>
      <c r="E15" s="15">
        <f>'1. General Govt'!E15+'2.Non Fin. Pub. Corp'!E15+'3.Fin. Pub. Corp.'!E15</f>
        <v>39665.58374084258</v>
      </c>
      <c r="F15" s="15">
        <f>'1. General Govt'!F15+'2.Non Fin. Pub. Corp'!F15+'3.Fin. Pub. Corp.'!F15</f>
        <v>41150.013688728628</v>
      </c>
      <c r="G15" s="15">
        <f>'1. General Govt'!G15+'2.Non Fin. Pub. Corp'!G15+'3.Fin. Pub. Corp.'!G15</f>
        <v>40811.019352466719</v>
      </c>
      <c r="H15" s="15">
        <f>'1. General Govt'!H15+'2.Non Fin. Pub. Corp'!H15+'3.Fin. Pub. Corp.'!H15</f>
        <v>46986.085639213663</v>
      </c>
      <c r="I15" s="15">
        <f>'1. General Govt'!I15+'2.Non Fin. Pub. Corp'!I15+'3.Fin. Pub. Corp.'!I15</f>
        <v>50415.835798722925</v>
      </c>
      <c r="J15" s="15">
        <f>'1. General Govt'!J15+'2.Non Fin. Pub. Corp'!J15+'3.Fin. Pub. Corp.'!J15</f>
        <v>42317.899448932512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2188.6958787503058</v>
      </c>
      <c r="D16" s="1">
        <f>'1. General Govt'!D16+'2.Non Fin. Pub. Corp'!D16+'3.Fin. Pub. Corp.'!D16</f>
        <v>2416.8414285011822</v>
      </c>
      <c r="E16" s="1">
        <f>'1. General Govt'!E16+'2.Non Fin. Pub. Corp'!E16+'3.Fin. Pub. Corp.'!E16</f>
        <v>2544.988638725702</v>
      </c>
      <c r="F16" s="1">
        <f>'1. General Govt'!F16+'2.Non Fin. Pub. Corp'!F16+'3.Fin. Pub. Corp.'!F16</f>
        <v>2552.7793196529024</v>
      </c>
      <c r="G16" s="1">
        <f>'1. General Govt'!G16+'2.Non Fin. Pub. Corp'!G16+'3.Fin. Pub. Corp.'!G16</f>
        <v>2151.1794770016031</v>
      </c>
      <c r="H16" s="1">
        <f>'1. General Govt'!H16+'2.Non Fin. Pub. Corp'!H16+'3.Fin. Pub. Corp.'!H16</f>
        <v>1817.3758128146449</v>
      </c>
      <c r="I16" s="1">
        <f>'1. General Govt'!I16+'2.Non Fin. Pub. Corp'!I16+'3.Fin. Pub. Corp.'!I16</f>
        <v>2225.9245387396509</v>
      </c>
      <c r="J16" s="1">
        <f>'1. General Govt'!J16+'2.Non Fin. Pub. Corp'!J16+'3.Fin. Pub. Corp.'!J16</f>
        <v>2557.6135172029185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16864.047823614073</v>
      </c>
      <c r="D17" s="1">
        <f>'1. General Govt'!D17+'2.Non Fin. Pub. Corp'!D17+'3.Fin. Pub. Corp.'!D17</f>
        <v>9552.4479744344844</v>
      </c>
      <c r="E17" s="1">
        <f>'1. General Govt'!E17+'2.Non Fin. Pub. Corp'!E17+'3.Fin. Pub. Corp.'!E17</f>
        <v>22352.135480369063</v>
      </c>
      <c r="F17" s="1">
        <f>'1. General Govt'!F17+'2.Non Fin. Pub. Corp'!F17+'3.Fin. Pub. Corp.'!F17</f>
        <v>25069.025897324093</v>
      </c>
      <c r="G17" s="1">
        <f>'1. General Govt'!G17+'2.Non Fin. Pub. Corp'!G17+'3.Fin. Pub. Corp.'!G17</f>
        <v>26273.247737069127</v>
      </c>
      <c r="H17" s="1">
        <f>'1. General Govt'!H17+'2.Non Fin. Pub. Corp'!H17+'3.Fin. Pub. Corp.'!H17</f>
        <v>32239.790710758163</v>
      </c>
      <c r="I17" s="1">
        <f>'1. General Govt'!I17+'2.Non Fin. Pub. Corp'!I17+'3.Fin. Pub. Corp.'!I17</f>
        <v>33726.56327616451</v>
      </c>
      <c r="J17" s="1">
        <f>'1. General Govt'!J17+'2.Non Fin. Pub. Corp'!J17+'3.Fin. Pub. Corp.'!J17</f>
        <v>26115.405293634252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6.3286832601971073</v>
      </c>
      <c r="D18" s="40">
        <f>'1. General Govt'!D18+'2.Non Fin. Pub. Corp'!D18+'3.Fin. Pub. Corp.'!D18</f>
        <v>3.5265351622166556</v>
      </c>
      <c r="E18" s="40">
        <f>'1. General Govt'!E18+'2.Non Fin. Pub. Corp'!E18+'3.Fin. Pub. Corp.'!E18</f>
        <v>-24.724916305411835</v>
      </c>
      <c r="F18" s="40">
        <f>'1. General Govt'!F18+'2.Non Fin. Pub. Corp'!F18+'3.Fin. Pub. Corp.'!F18</f>
        <v>-2.3051428475666977</v>
      </c>
      <c r="G18" s="40">
        <f>'1. General Govt'!G18+'2.Non Fin. Pub. Corp'!G18+'3.Fin. Pub. Corp.'!G18</f>
        <v>0.29579950372208441</v>
      </c>
      <c r="H18" s="40">
        <f>'1. General Govt'!H18+'2.Non Fin. Pub. Corp'!H18+'3.Fin. Pub. Corp.'!H18</f>
        <v>-17.328692492451278</v>
      </c>
      <c r="I18" s="40">
        <f>'1. General Govt'!I18+'2.Non Fin. Pub. Corp'!I18+'3.Fin. Pub. Corp.'!I18</f>
        <v>5.1059199559895472</v>
      </c>
      <c r="J18" s="40">
        <f>'1. General Govt'!J18+'2.Non Fin. Pub. Corp'!J18+'3.Fin. Pub. Corp.'!J18</f>
        <v>4.3739610362404866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4587.10094400036</v>
      </c>
      <c r="D19" s="40">
        <f>'1. General Govt'!D19+'2.Non Fin. Pub. Corp'!D19+'3.Fin. Pub. Corp.'!D19</f>
        <v>4067.119622649589</v>
      </c>
      <c r="E19" s="40">
        <f>'1. General Govt'!E19+'2.Non Fin. Pub. Corp'!E19+'3.Fin. Pub. Corp.'!E19</f>
        <v>4876.825837942316</v>
      </c>
      <c r="F19" s="40">
        <f>'1. General Govt'!F19+'2.Non Fin. Pub. Corp'!F19+'3.Fin. Pub. Corp.'!F19</f>
        <v>5045.2421719912854</v>
      </c>
      <c r="G19" s="40">
        <f>'1. General Govt'!G19+'2.Non Fin. Pub. Corp'!G19+'3.Fin. Pub. Corp.'!G19</f>
        <v>5279.9766016977455</v>
      </c>
      <c r="H19" s="40">
        <f>'1. General Govt'!H19+'2.Non Fin. Pub. Corp'!H19+'3.Fin. Pub. Corp.'!H19</f>
        <v>5915.4928329943532</v>
      </c>
      <c r="I19" s="40">
        <f>'1. General Govt'!I19+'2.Non Fin. Pub. Corp'!I19+'3.Fin. Pub. Corp.'!I19</f>
        <v>5690.5329225405039</v>
      </c>
      <c r="J19" s="40">
        <f>'1. General Govt'!J19+'2.Non Fin. Pub. Corp'!J19+'3.Fin. Pub. Corp.'!J19</f>
        <v>6179.9836985352977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17216.474371748773</v>
      </c>
      <c r="D20" s="1">
        <f>'1. General Govt'!D20+'2.Non Fin. Pub. Corp'!D20+'3.Fin. Pub. Corp.'!D20</f>
        <v>14030.222281740738</v>
      </c>
      <c r="E20" s="1">
        <f>'1. General Govt'!E20+'2.Non Fin. Pub. Corp'!E20+'3.Fin. Pub. Corp.'!E20</f>
        <v>14768.447177315718</v>
      </c>
      <c r="F20" s="1">
        <f>'1. General Govt'!F20+'2.Non Fin. Pub. Corp'!F20+'3.Fin. Pub. Corp.'!F20</f>
        <v>13528.20847175163</v>
      </c>
      <c r="G20" s="1">
        <f>'1. General Govt'!G20+'2.Non Fin. Pub. Corp'!G20+'3.Fin. Pub. Corp.'!G20</f>
        <v>12386.180233423187</v>
      </c>
      <c r="H20" s="1">
        <f>'1. General Govt'!H20+'2.Non Fin. Pub. Corp'!H20+'3.Fin. Pub. Corp.'!H20</f>
        <v>12928.910367895056</v>
      </c>
      <c r="I20" s="1">
        <f>'1. General Govt'!I20+'2.Non Fin. Pub. Corp'!I20+'3.Fin. Pub. Corp.'!I20</f>
        <v>14463.347983818767</v>
      </c>
      <c r="J20" s="1">
        <f>'1. General Govt'!J20+'2.Non Fin. Pub. Corp'!J20+'3.Fin. Pub. Corp.'!J20</f>
        <v>13644.880638095343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293.64220018121</v>
      </c>
      <c r="D21" s="40">
        <f>'1. General Govt'!D21+'2.Non Fin. Pub. Corp'!D21+'3.Fin. Pub. Corp.'!D21</f>
        <v>334.55134005620681</v>
      </c>
      <c r="E21" s="40">
        <f>'1. General Govt'!E21+'2.Non Fin. Pub. Corp'!E21+'3.Fin. Pub. Corp.'!E21</f>
        <v>292.14250421968956</v>
      </c>
      <c r="F21" s="40">
        <f>'1. General Govt'!F21+'2.Non Fin. Pub. Corp'!F21+'3.Fin. Pub. Corp.'!F21</f>
        <v>304.28317547606918</v>
      </c>
      <c r="G21" s="40">
        <f>'1. General Govt'!G21+'2.Non Fin. Pub. Corp'!G21+'3.Fin. Pub. Corp.'!G21</f>
        <v>164.26401575590052</v>
      </c>
      <c r="H21" s="40">
        <f>'1. General Govt'!H21+'2.Non Fin. Pub. Corp'!H21+'3.Fin. Pub. Corp.'!H21</f>
        <v>191.64639514530597</v>
      </c>
      <c r="I21" s="40">
        <f>'1. General Govt'!I21+'2.Non Fin. Pub. Corp'!I21+'3.Fin. Pub. Corp.'!I21</f>
        <v>187.55164060062683</v>
      </c>
      <c r="J21" s="40">
        <f>'1. General Govt'!J21+'2.Non Fin. Pub. Corp'!J21+'3.Fin. Pub. Corp.'!J21</f>
        <v>976.33373366457056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4.9006437799999997E-2</v>
      </c>
      <c r="D23" s="1">
        <f>'1. General Govt'!D23+'2.Non Fin. Pub. Corp'!D23+'3.Fin. Pub. Corp.'!D23</f>
        <v>7.2268888500000003E-2</v>
      </c>
      <c r="E23" s="1">
        <f>'1. General Govt'!E23+'2.Non Fin. Pub. Corp'!E23+'3.Fin. Pub. Corp.'!E23</f>
        <v>1.24444321E-2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0.41190497279999999</v>
      </c>
      <c r="H23" s="1">
        <f>'1. General Govt'!H23+'2.Non Fin. Pub. Corp'!H23+'3.Fin. Pub. Corp.'!H23</f>
        <v>8.7477457999999998E-3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34"/>
      <c r="N23" s="34"/>
    </row>
    <row r="24" spans="2:14" x14ac:dyDescent="0.25">
      <c r="B24" s="14" t="s">
        <v>12</v>
      </c>
      <c r="C24" s="15">
        <f>'1. General Govt'!C24+'2.Non Fin. Pub. Corp'!C24+'3.Fin. Pub. Corp.'!C24</f>
        <v>393608.76088938315</v>
      </c>
      <c r="D24" s="15">
        <f>'1. General Govt'!D24+'2.Non Fin. Pub. Corp'!D24+'3.Fin. Pub. Corp.'!D24</f>
        <v>372874.2905164524</v>
      </c>
      <c r="E24" s="15">
        <f>'1. General Govt'!E24+'2.Non Fin. Pub. Corp'!E24+'3.Fin. Pub. Corp.'!E24</f>
        <v>421967.52576687874</v>
      </c>
      <c r="F24" s="15">
        <f>'1. General Govt'!F24+'2.Non Fin. Pub. Corp'!F24+'3.Fin. Pub. Corp.'!F24</f>
        <v>435595.11813503515</v>
      </c>
      <c r="G24" s="15">
        <f>'1. General Govt'!G24+'2.Non Fin. Pub. Corp'!G24+'3.Fin. Pub. Corp.'!G24</f>
        <v>480836.98302684852</v>
      </c>
      <c r="H24" s="15">
        <f>'1. General Govt'!H24+'2.Non Fin. Pub. Corp'!H24+'3.Fin. Pub. Corp.'!H24</f>
        <v>485646.35458681494</v>
      </c>
      <c r="I24" s="15">
        <f>'1. General Govt'!I24+'2.Non Fin. Pub. Corp'!I24+'3.Fin. Pub. Corp.'!I24</f>
        <v>492869.60841178498</v>
      </c>
      <c r="J24" s="15">
        <f>'1. General Govt'!J24+'2.Non Fin. Pub. Corp'!J24+'3.Fin. Pub. Corp.'!J24</f>
        <v>526676.27794930781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2738.6100994000003</v>
      </c>
      <c r="D25" s="1">
        <f>'1. General Govt'!D25+'2.Non Fin. Pub. Corp'!D25+'3.Fin. Pub. Corp.'!D25</f>
        <v>2785.6848648700002</v>
      </c>
      <c r="E25" s="1">
        <f>'1. General Govt'!E25+'2.Non Fin. Pub. Corp'!E25+'3.Fin. Pub. Corp.'!E25</f>
        <v>2732.5498579200002</v>
      </c>
      <c r="F25" s="1">
        <f>'1. General Govt'!F25+'2.Non Fin. Pub. Corp'!F25+'3.Fin. Pub. Corp.'!F25</f>
        <v>2787.03139831</v>
      </c>
      <c r="G25" s="1">
        <f>'1. General Govt'!G25+'2.Non Fin. Pub. Corp'!G25+'3.Fin. Pub. Corp.'!G25</f>
        <v>2852.36670693</v>
      </c>
      <c r="H25" s="1">
        <f>'1. General Govt'!H25+'2.Non Fin. Pub. Corp'!H25+'3.Fin. Pub. Corp.'!H25</f>
        <v>2806.0636712</v>
      </c>
      <c r="I25" s="1">
        <f>'1. General Govt'!I25+'2.Non Fin. Pub. Corp'!I25+'3.Fin. Pub. Corp.'!I25</f>
        <v>2825.6701367999999</v>
      </c>
      <c r="J25" s="1">
        <f>'1. General Govt'!J25+'2.Non Fin. Pub. Corp'!J25+'3.Fin. Pub. Corp.'!J25</f>
        <v>9097.1507919200012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2447.2426878972738</v>
      </c>
      <c r="D26" s="1">
        <f>'1. General Govt'!D26+'2.Non Fin. Pub. Corp'!D26+'3.Fin. Pub. Corp.'!D26</f>
        <v>1023.4088642045383</v>
      </c>
      <c r="E26" s="1">
        <f>'1. General Govt'!E26+'2.Non Fin. Pub. Corp'!E26+'3.Fin. Pub. Corp.'!E26</f>
        <v>1435.8346156330583</v>
      </c>
      <c r="F26" s="1">
        <f>'1. General Govt'!F26+'2.Non Fin. Pub. Corp'!F26+'3.Fin. Pub. Corp.'!F26</f>
        <v>1344.6357605768872</v>
      </c>
      <c r="G26" s="1">
        <f>'1. General Govt'!G26+'2.Non Fin. Pub. Corp'!G26+'3.Fin. Pub. Corp.'!G26</f>
        <v>1668.4781289482705</v>
      </c>
      <c r="H26" s="1">
        <f>'1. General Govt'!H26+'2.Non Fin. Pub. Corp'!H26+'3.Fin. Pub. Corp.'!H26</f>
        <v>1708.9890943835437</v>
      </c>
      <c r="I26" s="1">
        <f>'1. General Govt'!I26+'2.Non Fin. Pub. Corp'!I26+'3.Fin. Pub. Corp.'!I26</f>
        <v>1627.9265519468436</v>
      </c>
      <c r="J26" s="1">
        <f>'1. General Govt'!J26+'2.Non Fin. Pub. Corp'!J26+'3.Fin. Pub. Corp.'!J26</f>
        <v>1434.1087189293346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302544.7291195849</v>
      </c>
      <c r="D27" s="1">
        <f>'1. General Govt'!D27+'2.Non Fin. Pub. Corp'!D27+'3.Fin. Pub. Corp.'!D27</f>
        <v>286327.36380179453</v>
      </c>
      <c r="E27" s="1">
        <f>'1. General Govt'!E27+'2.Non Fin. Pub. Corp'!E27+'3.Fin. Pub. Corp.'!E27</f>
        <v>330610.78116770694</v>
      </c>
      <c r="F27" s="1">
        <f>'1. General Govt'!F27+'2.Non Fin. Pub. Corp'!F27+'3.Fin. Pub. Corp.'!F27</f>
        <v>343273.769096267</v>
      </c>
      <c r="G27" s="1">
        <f>'1. General Govt'!G27+'2.Non Fin. Pub. Corp'!G27+'3.Fin. Pub. Corp.'!G27</f>
        <v>383328.0717918122</v>
      </c>
      <c r="H27" s="1">
        <f>'1. General Govt'!H27+'2.Non Fin. Pub. Corp'!H27+'3.Fin. Pub. Corp.'!H27</f>
        <v>391547.13729629829</v>
      </c>
      <c r="I27" s="1">
        <f>'1. General Govt'!I27+'2.Non Fin. Pub. Corp'!I27+'3.Fin. Pub. Corp.'!I27</f>
        <v>400018.9048314559</v>
      </c>
      <c r="J27" s="1">
        <f>'1. General Govt'!J27+'2.Non Fin. Pub. Corp'!J27+'3.Fin. Pub. Corp.'!J27</f>
        <v>426423.47986936604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133.36921818574203</v>
      </c>
      <c r="D28" s="40">
        <f>'1. General Govt'!D28+'2.Non Fin. Pub. Corp'!D28+'3.Fin. Pub. Corp.'!D28</f>
        <v>98.473366102523372</v>
      </c>
      <c r="E28" s="40">
        <f>'1. General Govt'!E28+'2.Non Fin. Pub. Corp'!E28+'3.Fin. Pub. Corp.'!E28</f>
        <v>-643.49801748007269</v>
      </c>
      <c r="F28" s="40">
        <f>'1. General Govt'!F28+'2.Non Fin. Pub. Corp'!F28+'3.Fin. Pub. Corp.'!F28</f>
        <v>-532.78634609196945</v>
      </c>
      <c r="G28" s="40">
        <f>'1. General Govt'!G28+'2.Non Fin. Pub. Corp'!G28+'3.Fin. Pub. Corp.'!G28</f>
        <v>-172.73403289613614</v>
      </c>
      <c r="H28" s="40">
        <f>'1. General Govt'!H28+'2.Non Fin. Pub. Corp'!H28+'3.Fin. Pub. Corp.'!H28</f>
        <v>149.49677113642602</v>
      </c>
      <c r="I28" s="40">
        <f>'1. General Govt'!I28+'2.Non Fin. Pub. Corp'!I28+'3.Fin. Pub. Corp.'!I28</f>
        <v>246.41950295695227</v>
      </c>
      <c r="J28" s="40">
        <f>'1. General Govt'!J28+'2.Non Fin. Pub. Corp'!J28+'3.Fin. Pub. Corp.'!J28</f>
        <v>358.09477222261017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85866.52531302649</v>
      </c>
      <c r="D29" s="1">
        <f>'1. General Govt'!D29+'2.Non Fin. Pub. Corp'!D29+'3.Fin. Pub. Corp.'!D29</f>
        <v>82704.888563153101</v>
      </c>
      <c r="E29" s="1">
        <f>'1. General Govt'!E29+'2.Non Fin. Pub. Corp'!E29+'3.Fin. Pub. Corp.'!E29</f>
        <v>87154.984295880276</v>
      </c>
      <c r="F29" s="1">
        <f>'1. General Govt'!F29+'2.Non Fin. Pub. Corp'!F29+'3.Fin. Pub. Corp.'!F29</f>
        <v>88157.007675606321</v>
      </c>
      <c r="G29" s="1">
        <f>'1. General Govt'!G29+'2.Non Fin. Pub. Corp'!G29+'3.Fin. Pub. Corp.'!G29</f>
        <v>92972.612302262569</v>
      </c>
      <c r="H29" s="1">
        <f>'1. General Govt'!H29+'2.Non Fin. Pub. Corp'!H29+'3.Fin. Pub. Corp.'!H29</f>
        <v>89582.45662423053</v>
      </c>
      <c r="I29" s="1">
        <f>'1. General Govt'!I29+'2.Non Fin. Pub. Corp'!I29+'3.Fin. Pub. Corp.'!I29</f>
        <v>88395.390036654077</v>
      </c>
      <c r="J29" s="1">
        <f>'1. General Govt'!J29+'2.Non Fin. Pub. Corp'!J29+'3.Fin. Pub. Corp.'!J29</f>
        <v>89719.799034574928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11.653669474499999</v>
      </c>
      <c r="D31" s="1">
        <f>'1. General Govt'!D31+'2.Non Fin. Pub. Corp'!D31+'3.Fin. Pub. Corp.'!D31</f>
        <v>32.944422430200007</v>
      </c>
      <c r="E31" s="1">
        <f>'1. General Govt'!E31+'2.Non Fin. Pub. Corp'!E31+'3.Fin. Pub. Corp.'!E31</f>
        <v>33.3758297384</v>
      </c>
      <c r="F31" s="1">
        <f>'1. General Govt'!F31+'2.Non Fin. Pub. Corp'!F31+'3.Fin. Pub. Corp.'!F31</f>
        <v>32.674204274900006</v>
      </c>
      <c r="G31" s="1">
        <f>'1. General Govt'!G31+'2.Non Fin. Pub. Corp'!G31+'3.Fin. Pub. Corp.'!G31</f>
        <v>15.454096895499999</v>
      </c>
      <c r="H31" s="1">
        <f>'1. General Govt'!H31+'2.Non Fin. Pub. Corp'!H31+'3.Fin. Pub. Corp.'!H31</f>
        <v>1.7079007025999999</v>
      </c>
      <c r="I31" s="1">
        <f>'1. General Govt'!I31+'2.Non Fin. Pub. Corp'!I31+'3.Fin. Pub. Corp.'!I31</f>
        <v>1.7168549280999998</v>
      </c>
      <c r="J31" s="1">
        <f>'1. General Govt'!J31+'2.Non Fin. Pub. Corp'!J31+'3.Fin. Pub. Corp.'!J31</f>
        <v>1.7395345175000001</v>
      </c>
      <c r="M31" s="34"/>
      <c r="N31" s="34"/>
    </row>
    <row r="32" spans="2:14" x14ac:dyDescent="0.25">
      <c r="B32" s="14" t="s">
        <v>14</v>
      </c>
      <c r="C32" s="17">
        <f>'1. General Govt'!C32+'2.Non Fin. Pub. Corp'!C32+'3.Fin. Pub. Corp.'!C32</f>
        <v>727530.94597805932</v>
      </c>
      <c r="D32" s="17">
        <f>'1. General Govt'!D32+'2.Non Fin. Pub. Corp'!D32+'3.Fin. Pub. Corp.'!D32</f>
        <v>653505.89697532484</v>
      </c>
      <c r="E32" s="17">
        <f>'1. General Govt'!E32+'2.Non Fin. Pub. Corp'!E32+'3.Fin. Pub. Corp.'!E32</f>
        <v>769258.43267213693</v>
      </c>
      <c r="F32" s="17">
        <f>'1. General Govt'!F32+'2.Non Fin. Pub. Corp'!F32+'3.Fin. Pub. Corp.'!F32</f>
        <v>788458.43254594575</v>
      </c>
      <c r="G32" s="17">
        <f>'1. General Govt'!G32+'2.Non Fin. Pub. Corp'!G32+'3.Fin. Pub. Corp.'!G32</f>
        <v>866032.5522244114</v>
      </c>
      <c r="H32" s="17">
        <f>'1. General Govt'!H32+'2.Non Fin. Pub. Corp'!H32+'3.Fin. Pub. Corp.'!H32</f>
        <v>855552.90438714135</v>
      </c>
      <c r="I32" s="17">
        <f>'1. General Govt'!I32+'2.Non Fin. Pub. Corp'!I32+'3.Fin. Pub. Corp.'!I32</f>
        <v>882026.81134053785</v>
      </c>
      <c r="J32" s="17">
        <f>'1. General Govt'!J32+'2.Non Fin. Pub. Corp'!J32+'3.Fin. Pub. Corp.'!J32</f>
        <v>918965.42826825869</v>
      </c>
      <c r="M32" s="34"/>
      <c r="N32" s="34"/>
    </row>
    <row r="33" spans="2:14" x14ac:dyDescent="0.25">
      <c r="B33" s="16" t="s">
        <v>13</v>
      </c>
      <c r="C33" s="32">
        <f>'1. General Govt'!C33+'2.Non Fin. Pub. Corp'!C33+'3.Fin. Pub. Corp.'!C33</f>
        <v>2738.6100994000003</v>
      </c>
      <c r="D33" s="32">
        <f>'1. General Govt'!D33+'2.Non Fin. Pub. Corp'!D33+'3.Fin. Pub. Corp.'!D33</f>
        <v>2785.6848648700002</v>
      </c>
      <c r="E33" s="32">
        <f>'1. General Govt'!E33+'2.Non Fin. Pub. Corp'!E33+'3.Fin. Pub. Corp.'!E33</f>
        <v>2732.5498579200002</v>
      </c>
      <c r="F33" s="32">
        <f>'1. General Govt'!F33+'2.Non Fin. Pub. Corp'!F33+'3.Fin. Pub. Corp.'!F33</f>
        <v>2787.03139831</v>
      </c>
      <c r="G33" s="32">
        <f>'1. General Govt'!G33+'2.Non Fin. Pub. Corp'!G33+'3.Fin. Pub. Corp.'!G33</f>
        <v>2852.36670693</v>
      </c>
      <c r="H33" s="32">
        <f>'1. General Govt'!H33+'2.Non Fin. Pub. Corp'!H33+'3.Fin. Pub. Corp.'!H33</f>
        <v>2806.0636712</v>
      </c>
      <c r="I33" s="32">
        <f>'1. General Govt'!I33+'2.Non Fin. Pub. Corp'!I33+'3.Fin. Pub. Corp.'!I33</f>
        <v>2825.6701367999999</v>
      </c>
      <c r="J33" s="32">
        <f>'1. General Govt'!J33+'2.Non Fin. Pub. Corp'!J33+'3.Fin. Pub. Corp.'!J33</f>
        <v>9097.1507919200012</v>
      </c>
      <c r="M33" s="34"/>
      <c r="N33" s="34"/>
    </row>
    <row r="34" spans="2:14" x14ac:dyDescent="0.25">
      <c r="B34" s="16" t="s">
        <v>5</v>
      </c>
      <c r="C34" s="32">
        <f>'1. General Govt'!C34+'2.Non Fin. Pub. Corp'!C34+'3.Fin. Pub. Corp.'!C34</f>
        <v>250298.04976154683</v>
      </c>
      <c r="D34" s="32">
        <f>'1. General Govt'!D34+'2.Non Fin. Pub. Corp'!D34+'3.Fin. Pub. Corp.'!D34</f>
        <v>212868.56925278981</v>
      </c>
      <c r="E34" s="32">
        <f>'1. General Govt'!E34+'2.Non Fin. Pub. Corp'!E34+'3.Fin. Pub. Corp.'!E34</f>
        <v>259013.26579711036</v>
      </c>
      <c r="F34" s="32">
        <f>'1. General Govt'!F34+'2.Non Fin. Pub. Corp'!F34+'3.Fin. Pub. Corp.'!F34</f>
        <v>256543.29483658471</v>
      </c>
      <c r="G34" s="32">
        <f>'1. General Govt'!G34+'2.Non Fin. Pub. Corp'!G34+'3.Fin. Pub. Corp.'!G34</f>
        <v>279872.49495610507</v>
      </c>
      <c r="H34" s="32">
        <f>'1. General Govt'!H34+'2.Non Fin. Pub. Corp'!H34+'3.Fin. Pub. Corp.'!H34</f>
        <v>257656.00049842586</v>
      </c>
      <c r="I34" s="32">
        <f>'1. General Govt'!I34+'2.Non Fin. Pub. Corp'!I34+'3.Fin. Pub. Corp.'!I34</f>
        <v>285530.61738933821</v>
      </c>
      <c r="J34" s="32">
        <f>'1. General Govt'!J34+'2.Non Fin. Pub. Corp'!J34+'3.Fin. Pub. Corp.'!J34</f>
        <v>295805.56611555652</v>
      </c>
      <c r="M34" s="34"/>
      <c r="N34" s="34"/>
    </row>
    <row r="35" spans="2:14" x14ac:dyDescent="0.25">
      <c r="B35" s="16" t="s">
        <v>6</v>
      </c>
      <c r="C35" s="32">
        <f>'1. General Govt'!C35+'2.Non Fin. Pub. Corp'!C35+'3.Fin. Pub. Corp.'!C35</f>
        <v>336927.75846397941</v>
      </c>
      <c r="D35" s="32">
        <f>'1. General Govt'!D35+'2.Non Fin. Pub. Corp'!D35+'3.Fin. Pub. Corp.'!D35</f>
        <v>307119.3901443911</v>
      </c>
      <c r="E35" s="32">
        <f>'1. General Govt'!E35+'2.Non Fin. Pub. Corp'!E35+'3.Fin. Pub. Corp.'!E35</f>
        <v>362603.59279567981</v>
      </c>
      <c r="F35" s="32">
        <f>'1. General Govt'!F35+'2.Non Fin. Pub. Corp'!F35+'3.Fin. Pub. Corp.'!F35</f>
        <v>375879.18991026265</v>
      </c>
      <c r="G35" s="32">
        <f>'1. General Govt'!G35+'2.Non Fin. Pub. Corp'!G35+'3.Fin. Pub. Corp.'!G35</f>
        <v>418942.03982213826</v>
      </c>
      <c r="H35" s="32">
        <f>'1. General Govt'!H35+'2.Non Fin. Pub. Corp'!H35+'3.Fin. Pub. Corp.'!H35</f>
        <v>432538.74562087236</v>
      </c>
      <c r="I35" s="32">
        <f>'1. General Govt'!I35+'2.Non Fin. Pub. Corp'!I35+'3.Fin. Pub. Corp.'!I35</f>
        <v>443503.40134221222</v>
      </c>
      <c r="J35" s="32">
        <f>'1. General Govt'!J35+'2.Non Fin. Pub. Corp'!J35+'3.Fin. Pub. Corp.'!J35</f>
        <v>462437.67989023268</v>
      </c>
      <c r="M35" s="34"/>
      <c r="N35" s="34"/>
    </row>
    <row r="36" spans="2:14" x14ac:dyDescent="0.25">
      <c r="B36" s="41" t="s">
        <v>33</v>
      </c>
      <c r="C36" s="37">
        <f>'1. General Govt'!C36+'2.Non Fin. Pub. Corp'!C36+'3.Fin. Pub. Corp.'!C36</f>
        <v>221.28506891590533</v>
      </c>
      <c r="D36" s="37">
        <f>'1. General Govt'!D36+'2.Non Fin. Pub. Corp'!D36+'3.Fin. Pub. Corp.'!D36</f>
        <v>38.740218793914579</v>
      </c>
      <c r="E36" s="37">
        <f>'1. General Govt'!E36+'2.Non Fin. Pub. Corp'!E36+'3.Fin. Pub. Corp.'!E36</f>
        <v>-715.1334002936652</v>
      </c>
      <c r="F36" s="37">
        <f>'1. General Govt'!F36+'2.Non Fin. Pub. Corp'!F36+'3.Fin. Pub. Corp.'!F36</f>
        <v>-575.62618165973993</v>
      </c>
      <c r="G36" s="37">
        <f>'1. General Govt'!G36+'2.Non Fin. Pub. Corp'!G36+'3.Fin. Pub. Corp.'!G36</f>
        <v>-137.19673924140378</v>
      </c>
      <c r="H36" s="37">
        <f>'1. General Govt'!H36+'2.Non Fin. Pub. Corp'!H36+'3.Fin. Pub. Corp.'!H36</f>
        <v>85.329640749382378</v>
      </c>
      <c r="I36" s="37">
        <f>'1. General Govt'!I36+'2.Non Fin. Pub. Corp'!I36+'3.Fin. Pub. Corp.'!I36</f>
        <v>207.88429775821757</v>
      </c>
      <c r="J36" s="37">
        <f>'1. General Govt'!J36+'2.Non Fin. Pub. Corp'!J36+'3.Fin. Pub. Corp.'!J36</f>
        <v>319.07746142029191</v>
      </c>
      <c r="M36" s="34"/>
      <c r="N36" s="34"/>
    </row>
    <row r="37" spans="2:14" x14ac:dyDescent="0.25">
      <c r="B37" s="41" t="s">
        <v>34</v>
      </c>
      <c r="C37" s="37">
        <f>'1. General Govt'!C37+'2.Non Fin. Pub. Corp'!C37+'3.Fin. Pub. Corp.'!C37</f>
        <v>4587.10094400036</v>
      </c>
      <c r="D37" s="37">
        <f>'1. General Govt'!D37+'2.Non Fin. Pub. Corp'!D37+'3.Fin. Pub. Corp.'!D37</f>
        <v>4067.119622649589</v>
      </c>
      <c r="E37" s="37">
        <f>'1. General Govt'!E37+'2.Non Fin. Pub. Corp'!E37+'3.Fin. Pub. Corp.'!E37</f>
        <v>4876.825837942316</v>
      </c>
      <c r="F37" s="37">
        <f>'1. General Govt'!F37+'2.Non Fin. Pub. Corp'!F37+'3.Fin. Pub. Corp.'!F37</f>
        <v>5045.2421719912854</v>
      </c>
      <c r="G37" s="37">
        <f>'1. General Govt'!G37+'2.Non Fin. Pub. Corp'!G37+'3.Fin. Pub. Corp.'!G37</f>
        <v>5279.9766016977455</v>
      </c>
      <c r="H37" s="37">
        <f>'1. General Govt'!H37+'2.Non Fin. Pub. Corp'!H37+'3.Fin. Pub. Corp.'!H37</f>
        <v>5915.4928329943532</v>
      </c>
      <c r="I37" s="37">
        <f>'1. General Govt'!I37+'2.Non Fin. Pub. Corp'!I37+'3.Fin. Pub. Corp.'!I37</f>
        <v>5690.5329225405039</v>
      </c>
      <c r="J37" s="37">
        <f>'1. General Govt'!J37+'2.Non Fin. Pub. Corp'!J37+'3.Fin. Pub. Corp.'!J37</f>
        <v>6179.9836985352977</v>
      </c>
      <c r="M37" s="34"/>
      <c r="N37" s="34"/>
    </row>
    <row r="38" spans="2:14" x14ac:dyDescent="0.25">
      <c r="B38" s="16" t="s">
        <v>7</v>
      </c>
      <c r="C38" s="32">
        <f>'1. General Govt'!C38+'2.Non Fin. Pub. Corp'!C38+'3.Fin. Pub. Corp.'!C38</f>
        <v>125009.56189691579</v>
      </c>
      <c r="D38" s="32">
        <f>'1. General Govt'!D38+'2.Non Fin. Pub. Corp'!D38+'3.Fin. Pub. Corp.'!D38</f>
        <v>119542.35058382273</v>
      </c>
      <c r="E38" s="32">
        <f>'1. General Govt'!E38+'2.Non Fin. Pub. Corp'!E38+'3.Fin. Pub. Corp.'!E38</f>
        <v>133823.52659993223</v>
      </c>
      <c r="F38" s="32">
        <f>'1. General Govt'!F38+'2.Non Fin. Pub. Corp'!F38+'3.Fin. Pub. Corp.'!F38</f>
        <v>142327.14635145673</v>
      </c>
      <c r="G38" s="32">
        <f>'1. General Govt'!G38+'2.Non Fin. Pub. Corp'!G38+'3.Fin. Pub. Corp.'!G38</f>
        <v>151793.83337824521</v>
      </c>
      <c r="H38" s="32">
        <f>'1. General Govt'!H38+'2.Non Fin. Pub. Corp'!H38+'3.Fin. Pub. Corp.'!H38</f>
        <v>148719.36793276205</v>
      </c>
      <c r="I38" s="32">
        <f>'1. General Govt'!I38+'2.Non Fin. Pub. Corp'!I38+'3.Fin. Pub. Corp.'!I38</f>
        <v>135944.47870282899</v>
      </c>
      <c r="J38" s="32">
        <f>'1. General Govt'!J38+'2.Non Fin. Pub. Corp'!J38+'3.Fin. Pub. Corp.'!J38</f>
        <v>136060.42190766474</v>
      </c>
      <c r="M38" s="34"/>
      <c r="N38" s="34"/>
    </row>
    <row r="39" spans="2:14" x14ac:dyDescent="0.25">
      <c r="B39" s="41" t="s">
        <v>34</v>
      </c>
      <c r="C39" s="37">
        <f>'1. General Govt'!C39+'2.Non Fin. Pub. Corp'!C39+'3.Fin. Pub. Corp.'!C39</f>
        <v>293.64220018121</v>
      </c>
      <c r="D39" s="37">
        <f>'1. General Govt'!D39+'2.Non Fin. Pub. Corp'!D39+'3.Fin. Pub. Corp.'!D39</f>
        <v>334.55134005620681</v>
      </c>
      <c r="E39" s="37">
        <f>'1. General Govt'!E39+'2.Non Fin. Pub. Corp'!E39+'3.Fin. Pub. Corp.'!E39</f>
        <v>292.14250421968956</v>
      </c>
      <c r="F39" s="37">
        <f>'1. General Govt'!F39+'2.Non Fin. Pub. Corp'!F39+'3.Fin. Pub. Corp.'!F39</f>
        <v>304.28317547606918</v>
      </c>
      <c r="G39" s="37">
        <f>'1. General Govt'!G39+'2.Non Fin. Pub. Corp'!G39+'3.Fin. Pub. Corp.'!G39</f>
        <v>164.26401575590052</v>
      </c>
      <c r="H39" s="37">
        <f>'1. General Govt'!H39+'2.Non Fin. Pub. Corp'!H39+'3.Fin. Pub. Corp.'!H39</f>
        <v>191.64639514530597</v>
      </c>
      <c r="I39" s="37">
        <f>'1. General Govt'!I39+'2.Non Fin. Pub. Corp'!I39+'3.Fin. Pub. Corp.'!I39</f>
        <v>187.55164060062683</v>
      </c>
      <c r="J39" s="37">
        <f>'1. General Govt'!J39+'2.Non Fin. Pub. Corp'!J39+'3.Fin. Pub. Corp.'!J39</f>
        <v>976.33373366457056</v>
      </c>
      <c r="M39" s="34"/>
      <c r="N39" s="34"/>
    </row>
    <row r="40" spans="2:14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G40" s="32">
        <f>'1. General Govt'!G40+'2.Non Fin. Pub. Corp'!G40+'3.Fin. Pub. Corp.'!G40</f>
        <v>0</v>
      </c>
      <c r="H40" s="32">
        <f>'1. General Govt'!H40+'2.Non Fin. Pub. Corp'!H40+'3.Fin. Pub. Corp.'!H40</f>
        <v>0</v>
      </c>
      <c r="I40" s="32">
        <f>'1. General Govt'!I40+'2.Non Fin. Pub. Corp'!I40+'3.Fin. Pub. Corp.'!I40</f>
        <v>0</v>
      </c>
      <c r="J40" s="32">
        <f>'1. General Govt'!J40+'2.Non Fin. Pub. Corp'!J40+'3.Fin. Pub. Corp.'!J40</f>
        <v>0</v>
      </c>
      <c r="M40" s="34"/>
      <c r="N40" s="34"/>
    </row>
    <row r="41" spans="2:14" x14ac:dyDescent="0.25">
      <c r="B41" s="16" t="s">
        <v>9</v>
      </c>
      <c r="C41" s="32">
        <f>'1. General Govt'!C41+'2.Non Fin. Pub. Corp'!C41+'3.Fin. Pub. Corp.'!C41</f>
        <v>12556.965756217258</v>
      </c>
      <c r="D41" s="32">
        <f>'1. General Govt'!D41+'2.Non Fin. Pub. Corp'!D41+'3.Fin. Pub. Corp.'!D41</f>
        <v>11189.902129451231</v>
      </c>
      <c r="E41" s="32">
        <f>'1. General Govt'!E41+'2.Non Fin. Pub. Corp'!E41+'3.Fin. Pub. Corp.'!E41</f>
        <v>11085.497621494509</v>
      </c>
      <c r="F41" s="32">
        <f>'1. General Govt'!F41+'2.Non Fin. Pub. Corp'!F41+'3.Fin. Pub. Corp.'!F41</f>
        <v>10921.770049331722</v>
      </c>
      <c r="G41" s="32">
        <f>'1. General Govt'!G41+'2.Non Fin. Pub. Corp'!G41+'3.Fin. Pub. Corp.'!G41</f>
        <v>12571.817360992798</v>
      </c>
      <c r="H41" s="32">
        <f>'1. General Govt'!H41+'2.Non Fin. Pub. Corp'!H41+'3.Fin. Pub. Corp.'!H41</f>
        <v>13832.726663880969</v>
      </c>
      <c r="I41" s="32">
        <f>'1. General Govt'!I41+'2.Non Fin. Pub. Corp'!I41+'3.Fin. Pub. Corp.'!I41</f>
        <v>14222.643769358609</v>
      </c>
      <c r="J41" s="32">
        <f>'1. General Govt'!J41+'2.Non Fin. Pub. Corp'!J41+'3.Fin. Pub. Corp.'!J41</f>
        <v>15564.609562884611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0">C45+C46</f>
        <v>727530.94597805932</v>
      </c>
      <c r="D44" s="18">
        <f t="shared" si="0"/>
        <v>653505.89697532472</v>
      </c>
      <c r="E44" s="18">
        <f t="shared" si="0"/>
        <v>769258.43267213681</v>
      </c>
      <c r="F44" s="18">
        <f t="shared" si="0"/>
        <v>788458.43254594563</v>
      </c>
      <c r="G44" s="18">
        <f>G45+G46</f>
        <v>866032.55222441209</v>
      </c>
      <c r="H44" s="18">
        <f t="shared" ref="H44:J44" si="1">H45+H46</f>
        <v>855552.90438714135</v>
      </c>
      <c r="I44" s="18">
        <f t="shared" si="1"/>
        <v>882026.81134053867</v>
      </c>
      <c r="J44" s="18">
        <f t="shared" si="1"/>
        <v>918972.82986143744</v>
      </c>
    </row>
    <row r="45" spans="2:14" x14ac:dyDescent="0.25">
      <c r="B45" s="16" t="s">
        <v>16</v>
      </c>
      <c r="C45" s="33">
        <f>'1. General Govt'!C45+'2.Non Fin. Pub. Corp'!C44+'3.Fin. Pub. Corp.'!C44</f>
        <v>498158.97201166715</v>
      </c>
      <c r="D45" s="33">
        <f>'1. General Govt'!D45+'2.Non Fin. Pub. Corp'!D44+'3.Fin. Pub. Corp.'!D44</f>
        <v>426592.04364968149</v>
      </c>
      <c r="E45" s="33">
        <f>'1. General Govt'!E45+'2.Non Fin. Pub. Corp'!E44+'3.Fin. Pub. Corp.'!E44</f>
        <v>522622.50848029484</v>
      </c>
      <c r="F45" s="33">
        <f>'1. General Govt'!F45+'2.Non Fin. Pub. Corp'!F44+'3.Fin. Pub. Corp.'!F44</f>
        <v>543420.09137874586</v>
      </c>
      <c r="G45" s="33">
        <f>'1. General Govt'!G45+'2.Non Fin. Pub. Corp'!G44+'3.Fin. Pub. Corp.'!G44</f>
        <v>618904.22234646697</v>
      </c>
      <c r="H45" s="33">
        <f>'1. General Govt'!H45+'2.Non Fin. Pub. Corp'!H44+'3.Fin. Pub. Corp.'!H44</f>
        <v>600569.88251232298</v>
      </c>
      <c r="I45" s="33">
        <f>'1. General Govt'!I45+'2.Non Fin. Pub. Corp'!I44+'3.Fin. Pub. Corp.'!I44</f>
        <v>624060.22321199253</v>
      </c>
      <c r="J45" s="33">
        <f>'1. General Govt'!J45+'2.Non Fin. Pub. Corp'!J44+'3.Fin. Pub. Corp.'!J44</f>
        <v>651323.64235494705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229371.97396639219</v>
      </c>
      <c r="D46" s="33">
        <f>'1. General Govt'!D46+'2.Non Fin. Pub. Corp'!D45+'3.Fin. Pub. Corp.'!D45</f>
        <v>226913.85332564329</v>
      </c>
      <c r="E46" s="33">
        <f>'1. General Govt'!E46+'2.Non Fin. Pub. Corp'!E45+'3.Fin. Pub. Corp.'!E45</f>
        <v>246635.924191842</v>
      </c>
      <c r="F46" s="33">
        <f>'1. General Govt'!F46+'2.Non Fin. Pub. Corp'!F45+'3.Fin. Pub. Corp.'!F45</f>
        <v>245038.34116719977</v>
      </c>
      <c r="G46" s="33">
        <f>'1. General Govt'!G46+'2.Non Fin. Pub. Corp'!G45+'3.Fin. Pub. Corp.'!G45</f>
        <v>247128.32987794519</v>
      </c>
      <c r="H46" s="33">
        <f>'1. General Govt'!H46+'2.Non Fin. Pub. Corp'!H45+'3.Fin. Pub. Corp.'!H45</f>
        <v>254983.02187481834</v>
      </c>
      <c r="I46" s="33">
        <f>'1. General Govt'!I46+'2.Non Fin. Pub. Corp'!I45+'3.Fin. Pub. Corp.'!I45</f>
        <v>257966.58812854611</v>
      </c>
      <c r="J46" s="33">
        <f>'1. General Govt'!J46+'2.Non Fin. Pub. Corp'!J45+'3.Fin. Pub. Corp.'!J45</f>
        <v>267649.18750649039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">C49+C50</f>
        <v>727530.94597805932</v>
      </c>
      <c r="D48" s="18">
        <f t="shared" si="2"/>
        <v>653505.89697532472</v>
      </c>
      <c r="E48" s="18">
        <f t="shared" si="2"/>
        <v>769258.43267213693</v>
      </c>
      <c r="F48" s="18">
        <f t="shared" si="2"/>
        <v>788458.43254594563</v>
      </c>
      <c r="G48" s="18">
        <f t="shared" ref="G48:J48" si="3">G49+G50</f>
        <v>866032.55222441186</v>
      </c>
      <c r="H48" s="18">
        <f t="shared" si="3"/>
        <v>855552.90438714123</v>
      </c>
      <c r="I48" s="18">
        <f t="shared" si="3"/>
        <v>882026.81134053867</v>
      </c>
      <c r="J48" s="18">
        <f t="shared" si="3"/>
        <v>918972.82986143732</v>
      </c>
    </row>
    <row r="49" spans="2:22" x14ac:dyDescent="0.25">
      <c r="B49" s="16" t="s">
        <v>19</v>
      </c>
      <c r="C49" s="33">
        <f>'1. General Govt'!C49+'2.Non Fin. Pub. Corp'!C48+'3.Fin. Pub. Corp.'!C48</f>
        <v>472806.19660530286</v>
      </c>
      <c r="D49" s="33">
        <f>'1. General Govt'!D49+'2.Non Fin. Pub. Corp'!D48+'3.Fin. Pub. Corp.'!D48</f>
        <v>416574.0903150615</v>
      </c>
      <c r="E49" s="33">
        <f>'1. General Govt'!E49+'2.Non Fin. Pub. Corp'!E48+'3.Fin. Pub. Corp.'!E48</f>
        <v>512403.79997316876</v>
      </c>
      <c r="F49" s="33">
        <f>'1. General Govt'!F49+'2.Non Fin. Pub. Corp'!F48+'3.Fin. Pub. Corp.'!F48</f>
        <v>530953.0754312271</v>
      </c>
      <c r="G49" s="33">
        <f>'1. General Govt'!G49+'2.Non Fin. Pub. Corp'!G48+'3.Fin. Pub. Corp.'!G48</f>
        <v>599387.52865341597</v>
      </c>
      <c r="H49" s="33">
        <f>'1. General Govt'!H49+'2.Non Fin. Pub. Corp'!H48+'3.Fin. Pub. Corp.'!H48</f>
        <v>590178.62086590775</v>
      </c>
      <c r="I49" s="33">
        <f>'1. General Govt'!I49+'2.Non Fin. Pub. Corp'!I48+'3.Fin. Pub. Corp.'!I48</f>
        <v>613810.40012343205</v>
      </c>
      <c r="J49" s="33">
        <f>'1. General Govt'!J49+'2.Non Fin. Pub. Corp'!J48+'3.Fin. Pub. Corp.'!J48</f>
        <v>643134.83656090265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254724.74937275649</v>
      </c>
      <c r="D50" s="33">
        <f>'1. General Govt'!D50+'2.Non Fin. Pub. Corp'!D49+'3.Fin. Pub. Corp.'!D49</f>
        <v>236931.80666026328</v>
      </c>
      <c r="E50" s="33">
        <f>'1. General Govt'!E50+'2.Non Fin. Pub. Corp'!E49+'3.Fin. Pub. Corp.'!E49</f>
        <v>256854.63269896811</v>
      </c>
      <c r="F50" s="33">
        <f>'1. General Govt'!F50+'2.Non Fin. Pub. Corp'!F49+'3.Fin. Pub. Corp.'!F49</f>
        <v>257505.3571147185</v>
      </c>
      <c r="G50" s="33">
        <f>'1. General Govt'!G50+'2.Non Fin. Pub. Corp'!G49+'3.Fin. Pub. Corp.'!G49</f>
        <v>266645.02357099595</v>
      </c>
      <c r="H50" s="33">
        <f>'1. General Govt'!H50+'2.Non Fin. Pub. Corp'!H49+'3.Fin. Pub. Corp.'!H49</f>
        <v>265374.28352123348</v>
      </c>
      <c r="I50" s="33">
        <f>'1. General Govt'!I50+'2.Non Fin. Pub. Corp'!I49+'3.Fin. Pub. Corp.'!I49</f>
        <v>268216.41121710662</v>
      </c>
      <c r="J50" s="33">
        <f>'1. General Govt'!J50+'2.Non Fin. Pub. Corp'!J49+'3.Fin. Pub. Corp.'!J49</f>
        <v>275837.99330053467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4">C36</f>
        <v>221.28506891590533</v>
      </c>
      <c r="D54" s="38">
        <f t="shared" si="4"/>
        <v>38.740218793914579</v>
      </c>
      <c r="E54" s="38">
        <f t="shared" si="4"/>
        <v>-715.1334002936652</v>
      </c>
      <c r="F54" s="38">
        <f t="shared" si="4"/>
        <v>-575.62618165973993</v>
      </c>
      <c r="G54" s="38">
        <f>G36</f>
        <v>-137.19673924140378</v>
      </c>
      <c r="H54" s="38">
        <f t="shared" ref="H54:J54" si="5">H36</f>
        <v>85.329640749382378</v>
      </c>
      <c r="I54" s="38">
        <f t="shared" si="5"/>
        <v>207.88429775821757</v>
      </c>
      <c r="J54" s="38">
        <f t="shared" si="5"/>
        <v>319.07746142029191</v>
      </c>
    </row>
    <row r="55" spans="2:22" x14ac:dyDescent="0.25">
      <c r="B55" s="21" t="s">
        <v>27</v>
      </c>
      <c r="C55" s="38">
        <f t="shared" ref="C55:F55" si="6">C37+C39</f>
        <v>4880.7431441815697</v>
      </c>
      <c r="D55" s="38">
        <f t="shared" si="6"/>
        <v>4401.6709627057962</v>
      </c>
      <c r="E55" s="38">
        <f t="shared" si="6"/>
        <v>5168.9683421620057</v>
      </c>
      <c r="F55" s="38">
        <f t="shared" si="6"/>
        <v>5349.5253474673545</v>
      </c>
      <c r="G55" s="38">
        <f>G37+G39</f>
        <v>5444.2406174536463</v>
      </c>
      <c r="H55" s="38">
        <f t="shared" ref="H55:J55" si="7">H37+H39</f>
        <v>6107.1392281396593</v>
      </c>
      <c r="I55" s="38">
        <f t="shared" si="7"/>
        <v>5878.0845631411312</v>
      </c>
      <c r="J55" s="38">
        <f t="shared" si="7"/>
        <v>7156.3174321998686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hidden="1" x14ac:dyDescent="0.25">
      <c r="B57" s="49" t="s">
        <v>22</v>
      </c>
      <c r="C57" s="49"/>
      <c r="D57" s="49"/>
      <c r="E57" s="49"/>
      <c r="F57" s="49"/>
      <c r="G57" s="50">
        <f>(G45+G46)-G32</f>
        <v>0</v>
      </c>
      <c r="H57" s="50">
        <f t="shared" ref="H57:J57" si="8">(H45+H46)-H32</f>
        <v>0</v>
      </c>
      <c r="I57" s="50">
        <f t="shared" si="8"/>
        <v>0</v>
      </c>
      <c r="J57" s="50">
        <f t="shared" si="8"/>
        <v>7.4015931787434965</v>
      </c>
      <c r="K57" s="52"/>
      <c r="L57" s="52"/>
    </row>
    <row r="58" spans="2:22" s="51" customFormat="1" hidden="1" x14ac:dyDescent="0.25">
      <c r="B58" s="49" t="s">
        <v>23</v>
      </c>
      <c r="C58" s="49"/>
      <c r="D58" s="49"/>
      <c r="E58" s="49"/>
      <c r="F58" s="49"/>
      <c r="G58" s="50">
        <f>(G46+G45)-G32</f>
        <v>0</v>
      </c>
      <c r="H58" s="50">
        <f t="shared" ref="H58:J58" si="9">(H46+H45)-H32</f>
        <v>0</v>
      </c>
      <c r="I58" s="50">
        <f t="shared" si="9"/>
        <v>0</v>
      </c>
      <c r="J58" s="50">
        <f t="shared" si="9"/>
        <v>7.4015931787434965</v>
      </c>
      <c r="K58" s="52"/>
      <c r="L58" s="52"/>
    </row>
    <row r="59" spans="2:22" hidden="1" x14ac:dyDescent="0.25"/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50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3" spans="2:22" x14ac:dyDescent="0.25">
      <c r="B63" s="60" t="s">
        <v>48</v>
      </c>
      <c r="C63" s="60"/>
      <c r="D63" s="60"/>
      <c r="E63" s="60"/>
      <c r="F63" s="60"/>
      <c r="G63" s="61"/>
      <c r="H63" s="61"/>
      <c r="I63" s="61"/>
      <c r="J63" s="61"/>
    </row>
    <row r="64" spans="2:22" ht="15" customHeight="1" x14ac:dyDescent="0.25">
      <c r="B64" s="60" t="s">
        <v>49</v>
      </c>
      <c r="C64" s="60"/>
      <c r="D64" s="60"/>
      <c r="E64" s="60"/>
      <c r="F64" s="60"/>
      <c r="G64" s="61"/>
      <c r="H64" s="61"/>
      <c r="I64" s="61"/>
      <c r="J64" s="61"/>
    </row>
    <row r="68" spans="2:10" x14ac:dyDescent="0.25">
      <c r="B68" s="44" t="s">
        <v>45</v>
      </c>
      <c r="C68" s="44"/>
      <c r="D68" s="44"/>
      <c r="E68" s="44"/>
      <c r="F68" s="44"/>
      <c r="G68" s="45">
        <f>G32-'1.2Local Govt.'!G32</f>
        <v>861841.16892861121</v>
      </c>
      <c r="H68" s="45">
        <f>H32-'1.2Local Govt.'!H32</f>
        <v>850352.78575414768</v>
      </c>
      <c r="I68" s="45">
        <f>I32-'1.2Local Govt.'!I32</f>
        <v>877441.30333650333</v>
      </c>
      <c r="J68" s="45">
        <f>J32-'1.2Local Govt.'!J32</f>
        <v>914255.30672625918</v>
      </c>
    </row>
    <row r="69" spans="2:10" x14ac:dyDescent="0.25">
      <c r="B69" s="44"/>
      <c r="C69" s="44"/>
      <c r="D69" s="44"/>
      <c r="E69" s="44"/>
      <c r="F69" s="44"/>
      <c r="G69" s="46">
        <v>674404.96010199736</v>
      </c>
      <c r="H69" s="46">
        <v>687743.6354346025</v>
      </c>
      <c r="I69" s="46">
        <v>696670.93068589712</v>
      </c>
      <c r="J69" s="46">
        <v>724705.55588345707</v>
      </c>
    </row>
    <row r="70" spans="2:10" x14ac:dyDescent="0.25">
      <c r="B70" s="44"/>
      <c r="C70" s="44"/>
      <c r="D70" s="44"/>
      <c r="E70" s="44"/>
      <c r="F70" s="44"/>
      <c r="G70" s="45">
        <f>G68-G69</f>
        <v>187436.20882661385</v>
      </c>
      <c r="H70" s="45">
        <f t="shared" ref="H70:J70" si="10">H68-H69</f>
        <v>162609.15031954518</v>
      </c>
      <c r="I70" s="45">
        <f t="shared" si="10"/>
        <v>180770.37265060621</v>
      </c>
      <c r="J70" s="45">
        <f t="shared" si="10"/>
        <v>189549.75084280211</v>
      </c>
    </row>
  </sheetData>
  <mergeCells count="3">
    <mergeCell ref="B62:J62"/>
    <mergeCell ref="B64:J64"/>
    <mergeCell ref="B63:J63"/>
  </mergeCells>
  <pageMargins left="0.7" right="0.7" top="0.75" bottom="0.75" header="0.3" footer="0.3"/>
  <ignoredErrors>
    <ignoredError sqref="G8:J41 G45:J50 H55:J55 H54:J54 G54:G55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2021-12-29T00:18:10Z</dcterms:modified>
</cp:coreProperties>
</file>